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PC CYC-01\Dropbox\SERVIDOR v2\190701-1-SIRVE VERIF SYSCOM VICTORN MANUEL L6\Procesos\"/>
    </mc:Choice>
  </mc:AlternateContent>
  <xr:revisionPtr revIDLastSave="0" documentId="13_ncr:1_{6C4A0630-6249-41B3-9270-05A72364FB66}" xr6:coauthVersionLast="44" xr6:coauthVersionMax="44" xr10:uidLastSave="{00000000-0000-0000-0000-000000000000}"/>
  <bookViews>
    <workbookView xWindow="20370" yWindow="-120" windowWidth="20640" windowHeight="11160" tabRatio="804" xr2:uid="{00000000-000D-0000-FFFF-FFFF00000000}"/>
  </bookViews>
  <sheets>
    <sheet name="EJE ESTE Interior (1ro)" sheetId="1" r:id="rId1"/>
    <sheet name="EJE NORTE Interior (1ro)" sheetId="15" r:id="rId2"/>
    <sheet name="EJE VERTICAL Interior (1ro)" sheetId="1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33" i="16" l="1" a="1"/>
  <c r="Z33" i="16" s="1"/>
  <c r="Z35" i="16" s="1"/>
  <c r="Y33" i="16" a="1"/>
  <c r="Y33" i="16" s="1"/>
  <c r="Y35" i="16" s="1"/>
  <c r="X33" i="16" a="1"/>
  <c r="X33" i="16" s="1"/>
  <c r="X35" i="16" s="1"/>
  <c r="W33" i="16" a="1"/>
  <c r="W33" i="16" s="1"/>
  <c r="W35" i="16" s="1"/>
  <c r="V33" i="16" a="1"/>
  <c r="V33" i="16" s="1"/>
  <c r="V35" i="16" s="1"/>
  <c r="U33" i="16" a="1"/>
  <c r="U33" i="16" s="1"/>
  <c r="U35" i="16" s="1"/>
  <c r="T33" i="16" a="1"/>
  <c r="T33" i="16" s="1"/>
  <c r="T35" i="16" s="1"/>
  <c r="S33" i="16" a="1"/>
  <c r="S33" i="16" s="1"/>
  <c r="S35" i="16" s="1"/>
  <c r="R33" i="16" a="1"/>
  <c r="R33" i="16" s="1"/>
  <c r="R35" i="16" s="1"/>
  <c r="Q33" i="16" a="1"/>
  <c r="Q33" i="16" s="1"/>
  <c r="Q35" i="16" s="1"/>
  <c r="P33" i="16" a="1"/>
  <c r="P33" i="16" s="1"/>
  <c r="P35" i="16" s="1"/>
  <c r="O33" i="16" a="1"/>
  <c r="O33" i="16" s="1"/>
  <c r="O35" i="16" s="1"/>
  <c r="N33" i="16" a="1"/>
  <c r="N33" i="16" s="1"/>
  <c r="N35" i="16" s="1"/>
  <c r="M33" i="16" a="1"/>
  <c r="M33" i="16" s="1"/>
  <c r="M35" i="16" s="1"/>
  <c r="L33" i="16" a="1"/>
  <c r="L33" i="16" s="1"/>
  <c r="L35" i="16" s="1"/>
  <c r="K33" i="16" a="1"/>
  <c r="K33" i="16" s="1"/>
  <c r="K35" i="16" s="1"/>
  <c r="J33" i="16" a="1"/>
  <c r="J33" i="16" s="1"/>
  <c r="J35" i="16" s="1"/>
  <c r="I33" i="16" a="1"/>
  <c r="I33" i="16" s="1"/>
  <c r="I35" i="16" s="1"/>
  <c r="H33" i="16" a="1"/>
  <c r="H33" i="16" s="1"/>
  <c r="H35" i="16" s="1"/>
  <c r="G33" i="16" a="1"/>
  <c r="G33" i="16" s="1"/>
  <c r="G35" i="16" s="1"/>
  <c r="Z33" i="15" a="1"/>
  <c r="Z33" i="15" s="1"/>
  <c r="Z35" i="15" s="1"/>
  <c r="Y33" i="15" a="1"/>
  <c r="Y33" i="15" s="1"/>
  <c r="Y35" i="15" s="1"/>
  <c r="X33" i="15" a="1"/>
  <c r="X33" i="15" s="1"/>
  <c r="X35" i="15" s="1"/>
  <c r="W33" i="15" a="1"/>
  <c r="W33" i="15" s="1"/>
  <c r="W35" i="15" s="1"/>
  <c r="V33" i="15" a="1"/>
  <c r="V33" i="15" s="1"/>
  <c r="V35" i="15" s="1"/>
  <c r="U33" i="15" a="1"/>
  <c r="U33" i="15" s="1"/>
  <c r="U35" i="15" s="1"/>
  <c r="T33" i="15" a="1"/>
  <c r="T33" i="15" s="1"/>
  <c r="T35" i="15" s="1"/>
  <c r="S33" i="15" a="1"/>
  <c r="S33" i="15" s="1"/>
  <c r="S35" i="15" s="1"/>
  <c r="R33" i="15" a="1"/>
  <c r="R33" i="15" s="1"/>
  <c r="R35" i="15" s="1"/>
  <c r="Q33" i="15" a="1"/>
  <c r="Q33" i="15" s="1"/>
  <c r="Q35" i="15" s="1"/>
  <c r="P33" i="15" a="1"/>
  <c r="P33" i="15" s="1"/>
  <c r="P35" i="15" s="1"/>
  <c r="O33" i="15" a="1"/>
  <c r="O33" i="15" s="1"/>
  <c r="O35" i="15" s="1"/>
  <c r="N33" i="15" a="1"/>
  <c r="N33" i="15" s="1"/>
  <c r="N35" i="15" s="1"/>
  <c r="M33" i="15" a="1"/>
  <c r="M33" i="15" s="1"/>
  <c r="M35" i="15" s="1"/>
  <c r="L33" i="15" a="1"/>
  <c r="L33" i="15" s="1"/>
  <c r="L35" i="15" s="1"/>
  <c r="K33" i="15" a="1"/>
  <c r="K33" i="15" s="1"/>
  <c r="K35" i="15" s="1"/>
  <c r="J33" i="15" a="1"/>
  <c r="J33" i="15" s="1"/>
  <c r="J35" i="15" s="1"/>
  <c r="I33" i="15" a="1"/>
  <c r="I33" i="15" s="1"/>
  <c r="I35" i="15" s="1"/>
  <c r="H33" i="15" a="1"/>
  <c r="H33" i="15" s="1"/>
  <c r="H35" i="15" s="1"/>
  <c r="G33" i="15" a="1"/>
  <c r="G33" i="15" s="1"/>
  <c r="G35" i="15" s="1"/>
  <c r="H33" i="1" a="1"/>
  <c r="H33" i="1" s="1"/>
  <c r="I33" i="1" a="1"/>
  <c r="I33" i="1" s="1"/>
  <c r="J33" i="1" a="1"/>
  <c r="J33" i="1" s="1"/>
  <c r="K33" i="1" a="1"/>
  <c r="K33" i="1" s="1"/>
  <c r="L33" i="1" a="1"/>
  <c r="L33" i="1" s="1"/>
  <c r="M33" i="1" a="1"/>
  <c r="M33" i="1" s="1"/>
  <c r="N33" i="1" a="1"/>
  <c r="N33" i="1" s="1"/>
  <c r="O33" i="1" a="1"/>
  <c r="O33" i="1" s="1"/>
  <c r="P33" i="1" a="1"/>
  <c r="P33" i="1" s="1"/>
  <c r="Q33" i="1" a="1"/>
  <c r="Q33" i="1" s="1"/>
  <c r="R33" i="1" a="1"/>
  <c r="R33" i="1" s="1"/>
  <c r="S33" i="1" a="1"/>
  <c r="S33" i="1" s="1"/>
  <c r="T33" i="1" a="1"/>
  <c r="T33" i="1" s="1"/>
  <c r="U33" i="1" a="1"/>
  <c r="U33" i="1" s="1"/>
  <c r="V33" i="1" a="1"/>
  <c r="V33" i="1" s="1"/>
  <c r="W33" i="1" a="1"/>
  <c r="W33" i="1" s="1"/>
  <c r="X33" i="1" a="1"/>
  <c r="X33" i="1" s="1"/>
  <c r="Y33" i="1" a="1"/>
  <c r="Y33" i="1" s="1"/>
  <c r="Z33" i="1" a="1"/>
  <c r="Z33" i="1" s="1"/>
  <c r="G33" i="1" a="1"/>
  <c r="G33" i="1" s="1"/>
  <c r="G35" i="1" l="1"/>
  <c r="I35" i="1" l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H35" i="1"/>
</calcChain>
</file>

<file path=xl/sharedStrings.xml><?xml version="1.0" encoding="utf-8"?>
<sst xmlns="http://schemas.openxmlformats.org/spreadsheetml/2006/main" count="270" uniqueCount="73">
  <si>
    <t xml:space="preserve">Direccion </t>
  </si>
  <si>
    <t>Fecha</t>
  </si>
  <si>
    <t>Hora</t>
  </si>
  <si>
    <t>Dia</t>
  </si>
  <si>
    <t xml:space="preserve">Medicion </t>
  </si>
  <si>
    <t>Interior</t>
  </si>
  <si>
    <t>Exterior</t>
  </si>
  <si>
    <t>PK</t>
  </si>
  <si>
    <t>Uso efectivo</t>
  </si>
  <si>
    <t>residencial</t>
  </si>
  <si>
    <t>comercial</t>
  </si>
  <si>
    <t>otro</t>
  </si>
  <si>
    <t>Cumple</t>
  </si>
  <si>
    <t>Si</t>
  </si>
  <si>
    <t>No</t>
  </si>
  <si>
    <t>Frecuencia de NC</t>
  </si>
  <si>
    <t>**NC: No conforme con ISO 2631-2-89</t>
  </si>
  <si>
    <t>2.5</t>
  </si>
  <si>
    <t>1.25</t>
  </si>
  <si>
    <t>1.6</t>
  </si>
  <si>
    <t>3.15</t>
  </si>
  <si>
    <t>6.3</t>
  </si>
  <si>
    <t>Velocidad K/h</t>
  </si>
  <si>
    <t>N° Vagones</t>
  </si>
  <si>
    <t>Tipo de pavimento interior</t>
  </si>
  <si>
    <t>(1)</t>
  </si>
  <si>
    <t>(2)</t>
  </si>
  <si>
    <t>*Día: L Ma Mi J V S D</t>
  </si>
  <si>
    <t>x</t>
  </si>
  <si>
    <t>Coordenadas UTM WGS84</t>
  </si>
  <si>
    <t>N/A</t>
  </si>
  <si>
    <t>Cantidad de NC</t>
  </si>
  <si>
    <t>Línea</t>
  </si>
  <si>
    <t>EJE ESTE</t>
  </si>
  <si>
    <t>EJE NORTE</t>
  </si>
  <si>
    <t>EJE VERTICAL</t>
  </si>
  <si>
    <t>Dirección Eje</t>
  </si>
  <si>
    <t>ESTE</t>
  </si>
  <si>
    <t>****Dirección Eje: Este, Norte o Vertical</t>
  </si>
  <si>
    <t>NORTE</t>
  </si>
  <si>
    <t>VERTICAL</t>
  </si>
  <si>
    <t>(1) - (2)</t>
  </si>
  <si>
    <t>Promedio energético</t>
  </si>
  <si>
    <t>Valoración</t>
  </si>
  <si>
    <t>Tren 8</t>
  </si>
  <si>
    <t>Tren 9</t>
  </si>
  <si>
    <t>Tren 10</t>
  </si>
  <si>
    <t>Tren 11</t>
  </si>
  <si>
    <t>Tren 12</t>
  </si>
  <si>
    <t>Tren 13</t>
  </si>
  <si>
    <t>Tren 15</t>
  </si>
  <si>
    <t>Tren 16</t>
  </si>
  <si>
    <t>Tren 17</t>
  </si>
  <si>
    <t>Tren 18</t>
  </si>
  <si>
    <t>***ingresar valores en dBa ref. 1um/s2</t>
  </si>
  <si>
    <t>E 347584  N 6294725</t>
  </si>
  <si>
    <t>1 de Julio de 2019</t>
  </si>
  <si>
    <t>5+900</t>
  </si>
  <si>
    <t>Tren 19</t>
  </si>
  <si>
    <t>50 - 60</t>
  </si>
  <si>
    <t>Vía</t>
  </si>
  <si>
    <t>Curva Base C x 1.4</t>
  </si>
  <si>
    <t>Piso de madera Machihembrada</t>
  </si>
  <si>
    <t>Victor Manuel N°2386, 1er piso, Comuna de Santiago</t>
  </si>
  <si>
    <t>18:40 hrs - Lunes</t>
  </si>
  <si>
    <t>Tren 1</t>
  </si>
  <si>
    <t>Tren 2</t>
  </si>
  <si>
    <t>Tren 3</t>
  </si>
  <si>
    <t>Tren 4</t>
  </si>
  <si>
    <t>Tren 5</t>
  </si>
  <si>
    <t>Tren 6</t>
  </si>
  <si>
    <t>Tren 7</t>
  </si>
  <si>
    <t>Tren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</si>
</sst>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22" xfId="0" applyFont="1" applyFill="1" applyBorder="1"/>
    <xf numFmtId="0" fontId="4" fillId="2" borderId="23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28" xfId="0" applyFont="1" applyFill="1" applyBorder="1"/>
    <xf numFmtId="0" fontId="4" fillId="2" borderId="29" xfId="0" applyFont="1" applyFill="1" applyBorder="1"/>
    <xf numFmtId="0" fontId="2" fillId="2" borderId="27" xfId="0" applyFont="1" applyFill="1" applyBorder="1"/>
    <xf numFmtId="0" fontId="2" fillId="2" borderId="23" xfId="0" applyFont="1" applyFill="1" applyBorder="1"/>
    <xf numFmtId="0" fontId="2" fillId="2" borderId="25" xfId="0" applyFont="1" applyFill="1" applyBorder="1"/>
    <xf numFmtId="0" fontId="3" fillId="2" borderId="0" xfId="0" applyFont="1" applyFill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2" borderId="26" xfId="0" applyFont="1" applyFill="1" applyBorder="1"/>
    <xf numFmtId="0" fontId="3" fillId="2" borderId="3" xfId="0" applyFont="1" applyFill="1" applyBorder="1" applyAlignment="1"/>
    <xf numFmtId="0" fontId="2" fillId="2" borderId="3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7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I35"/>
  <sheetViews>
    <sheetView tabSelected="1" zoomScale="85" zoomScaleNormal="85" workbookViewId="0"/>
  </sheetViews>
  <sheetFormatPr baseColWidth="10" defaultColWidth="11.42578125" defaultRowHeight="15.75" x14ac:dyDescent="0.2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6" width="3.85546875" style="1" customWidth="1"/>
    <col min="37" max="37" width="5.42578125" style="1" customWidth="1"/>
    <col min="38" max="40" width="3.85546875" style="1" customWidth="1"/>
    <col min="41" max="16384" width="11.42578125" style="1"/>
  </cols>
  <sheetData>
    <row r="2" spans="1:35" ht="16.5" thickBot="1" x14ac:dyDescent="0.3">
      <c r="A2" s="92" t="s">
        <v>33</v>
      </c>
    </row>
    <row r="3" spans="1:35" x14ac:dyDescent="0.25">
      <c r="B3" s="2" t="s">
        <v>0</v>
      </c>
      <c r="C3" s="3"/>
      <c r="D3" s="4"/>
      <c r="E3" s="4"/>
      <c r="F3" s="4"/>
      <c r="G3" s="4"/>
      <c r="H3" s="4"/>
      <c r="I3" s="69" t="s">
        <v>63</v>
      </c>
      <c r="J3" s="70"/>
      <c r="K3" s="70"/>
      <c r="L3" s="70"/>
      <c r="M3" s="70"/>
      <c r="N3" s="70"/>
      <c r="O3" s="70"/>
      <c r="P3" s="70"/>
      <c r="Q3" s="71"/>
      <c r="R3" s="65" t="s">
        <v>7</v>
      </c>
      <c r="S3" s="66"/>
      <c r="T3" s="67" t="s">
        <v>57</v>
      </c>
      <c r="U3" s="68"/>
      <c r="V3" s="68"/>
      <c r="W3" s="68"/>
      <c r="X3" s="68"/>
      <c r="Y3" s="68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 x14ac:dyDescent="0.25">
      <c r="B4" s="6" t="s">
        <v>29</v>
      </c>
      <c r="C4" s="7"/>
      <c r="D4" s="8"/>
      <c r="E4" s="8"/>
      <c r="F4" s="8"/>
      <c r="G4" s="8"/>
      <c r="H4" s="8"/>
      <c r="I4" s="62" t="s">
        <v>55</v>
      </c>
      <c r="J4" s="63"/>
      <c r="K4" s="63"/>
      <c r="L4" s="63"/>
      <c r="M4" s="63"/>
      <c r="N4" s="63"/>
      <c r="O4" s="63"/>
      <c r="P4" s="63"/>
      <c r="Q4" s="64"/>
      <c r="R4" s="80" t="s">
        <v>32</v>
      </c>
      <c r="S4" s="81"/>
      <c r="T4" s="57">
        <v>6</v>
      </c>
      <c r="U4" s="58"/>
      <c r="V4" s="58"/>
      <c r="W4" s="58"/>
      <c r="X4" s="58"/>
      <c r="Y4" s="58"/>
      <c r="Z4" s="80" t="s">
        <v>12</v>
      </c>
      <c r="AA4" s="86"/>
      <c r="AB4" s="86"/>
      <c r="AC4" s="8" t="s">
        <v>13</v>
      </c>
      <c r="AD4" s="8"/>
      <c r="AE4" s="8"/>
      <c r="AF4" s="83" t="s">
        <v>28</v>
      </c>
      <c r="AG4" s="84"/>
      <c r="AH4" s="84"/>
      <c r="AI4" s="85"/>
    </row>
    <row r="5" spans="1:35" x14ac:dyDescent="0.25">
      <c r="B5" s="6" t="s">
        <v>1</v>
      </c>
      <c r="C5" s="7"/>
      <c r="D5" s="8"/>
      <c r="E5" s="8"/>
      <c r="F5" s="8"/>
      <c r="G5" s="8"/>
      <c r="H5" s="8"/>
      <c r="I5" s="62" t="s">
        <v>56</v>
      </c>
      <c r="J5" s="63"/>
      <c r="K5" s="63"/>
      <c r="L5" s="63"/>
      <c r="M5" s="63"/>
      <c r="N5" s="63"/>
      <c r="O5" s="63"/>
      <c r="P5" s="63"/>
      <c r="Q5" s="64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83"/>
      <c r="AG5" s="84"/>
      <c r="AH5" s="84"/>
      <c r="AI5" s="85"/>
    </row>
    <row r="6" spans="1:35" x14ac:dyDescent="0.25">
      <c r="B6" s="13" t="s">
        <v>2</v>
      </c>
      <c r="C6" s="11"/>
      <c r="D6" s="11" t="s">
        <v>3</v>
      </c>
      <c r="E6" s="11"/>
      <c r="F6" s="11"/>
      <c r="G6" s="11"/>
      <c r="H6" s="11"/>
      <c r="I6" s="62" t="s">
        <v>64</v>
      </c>
      <c r="J6" s="63"/>
      <c r="K6" s="63"/>
      <c r="L6" s="63"/>
      <c r="M6" s="63"/>
      <c r="N6" s="63"/>
      <c r="O6" s="63"/>
      <c r="P6" s="63"/>
      <c r="Q6" s="64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 x14ac:dyDescent="0.25">
      <c r="B7" s="15" t="s">
        <v>4</v>
      </c>
      <c r="C7" s="7"/>
      <c r="D7" s="17"/>
      <c r="E7" s="17"/>
      <c r="F7" s="17"/>
      <c r="G7" s="17"/>
      <c r="H7" s="18"/>
      <c r="I7" s="29" t="s">
        <v>28</v>
      </c>
      <c r="J7" s="8" t="s">
        <v>5</v>
      </c>
      <c r="K7" s="8"/>
      <c r="L7" s="8"/>
      <c r="M7" s="82" t="s">
        <v>36</v>
      </c>
      <c r="N7" s="82"/>
      <c r="O7" s="33" t="s">
        <v>37</v>
      </c>
      <c r="P7" s="8"/>
      <c r="Q7" s="8"/>
      <c r="R7" s="75" t="s">
        <v>8</v>
      </c>
      <c r="S7" s="76"/>
      <c r="T7" s="76"/>
      <c r="U7" s="77"/>
      <c r="V7" s="31" t="s">
        <v>28</v>
      </c>
      <c r="W7" s="9" t="s">
        <v>9</v>
      </c>
      <c r="X7" s="8"/>
      <c r="Y7" s="8"/>
      <c r="Z7" s="75" t="s">
        <v>15</v>
      </c>
      <c r="AA7" s="76"/>
      <c r="AB7" s="76"/>
      <c r="AC7" s="76"/>
      <c r="AD7" s="76"/>
      <c r="AE7" s="77"/>
      <c r="AF7" s="83" t="s">
        <v>30</v>
      </c>
      <c r="AG7" s="84"/>
      <c r="AH7" s="84"/>
      <c r="AI7" s="85"/>
    </row>
    <row r="8" spans="1:35" x14ac:dyDescent="0.2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5"/>
      <c r="W8" s="9" t="s">
        <v>10</v>
      </c>
      <c r="X8" s="8"/>
      <c r="Y8" s="8"/>
      <c r="Z8" s="80" t="s">
        <v>31</v>
      </c>
      <c r="AA8" s="86"/>
      <c r="AB8" s="86"/>
      <c r="AC8" s="86"/>
      <c r="AD8" s="86"/>
      <c r="AE8" s="81"/>
      <c r="AF8" s="83" t="s">
        <v>30</v>
      </c>
      <c r="AG8" s="84"/>
      <c r="AH8" s="84"/>
      <c r="AI8" s="85"/>
    </row>
    <row r="9" spans="1:35" x14ac:dyDescent="0.25">
      <c r="B9" s="13" t="s">
        <v>24</v>
      </c>
      <c r="C9" s="10"/>
      <c r="D9" s="11"/>
      <c r="E9" s="11"/>
      <c r="F9" s="11"/>
      <c r="G9" s="11"/>
      <c r="H9" s="12"/>
      <c r="I9" s="72" t="s">
        <v>62</v>
      </c>
      <c r="J9" s="73"/>
      <c r="K9" s="73"/>
      <c r="L9" s="73"/>
      <c r="M9" s="73"/>
      <c r="N9" s="73"/>
      <c r="O9" s="73"/>
      <c r="P9" s="73"/>
      <c r="Q9" s="74"/>
      <c r="R9" s="10"/>
      <c r="S9" s="11"/>
      <c r="T9" s="11"/>
      <c r="U9" s="11"/>
      <c r="V9" s="35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 x14ac:dyDescent="0.25">
      <c r="B10" s="21" t="s">
        <v>27</v>
      </c>
      <c r="C10" s="16"/>
      <c r="D10" s="17"/>
      <c r="E10" s="17"/>
      <c r="F10" s="17"/>
      <c r="G10" s="17"/>
      <c r="H10" s="17"/>
      <c r="I10" s="34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 x14ac:dyDescent="0.2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 x14ac:dyDescent="0.2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 x14ac:dyDescent="0.3">
      <c r="B13" s="78"/>
      <c r="C13" s="79"/>
      <c r="D13" s="79"/>
      <c r="E13" s="79"/>
      <c r="F13" s="79"/>
      <c r="G13" s="25">
        <v>1</v>
      </c>
      <c r="H13" s="25" t="s">
        <v>18</v>
      </c>
      <c r="I13" s="25" t="s">
        <v>19</v>
      </c>
      <c r="J13" s="25">
        <v>2</v>
      </c>
      <c r="K13" s="25" t="s">
        <v>17</v>
      </c>
      <c r="L13" s="25" t="s">
        <v>20</v>
      </c>
      <c r="M13" s="25">
        <v>4</v>
      </c>
      <c r="N13" s="25">
        <v>5</v>
      </c>
      <c r="O13" s="25" t="s">
        <v>21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9" t="s">
        <v>22</v>
      </c>
      <c r="AB13" s="79"/>
      <c r="AC13" s="79"/>
      <c r="AD13" s="79"/>
      <c r="AE13" s="50" t="s">
        <v>60</v>
      </c>
      <c r="AF13" s="51"/>
      <c r="AG13" s="50" t="s">
        <v>23</v>
      </c>
      <c r="AH13" s="52"/>
      <c r="AI13" s="53"/>
    </row>
    <row r="14" spans="1:35" ht="16.5" x14ac:dyDescent="0.3">
      <c r="B14" s="54" t="s">
        <v>65</v>
      </c>
      <c r="C14" s="55"/>
      <c r="D14" s="55"/>
      <c r="E14" s="55"/>
      <c r="F14" s="56"/>
      <c r="G14" s="39">
        <v>13.1</v>
      </c>
      <c r="H14" s="39">
        <v>15.9</v>
      </c>
      <c r="I14" s="39">
        <v>15.1</v>
      </c>
      <c r="J14" s="39">
        <v>21.6</v>
      </c>
      <c r="K14" s="39">
        <v>22.1</v>
      </c>
      <c r="L14" s="39">
        <v>25.2</v>
      </c>
      <c r="M14" s="39">
        <v>22.7</v>
      </c>
      <c r="N14" s="39">
        <v>27.5</v>
      </c>
      <c r="O14" s="39">
        <v>29.6</v>
      </c>
      <c r="P14" s="39">
        <v>30.9</v>
      </c>
      <c r="Q14" s="39">
        <v>32</v>
      </c>
      <c r="R14" s="39">
        <v>35.700000000000003</v>
      </c>
      <c r="S14" s="39">
        <v>44.4</v>
      </c>
      <c r="T14" s="39">
        <v>47.9</v>
      </c>
      <c r="U14" s="39">
        <v>50.7</v>
      </c>
      <c r="V14" s="39">
        <v>60.9</v>
      </c>
      <c r="W14" s="39">
        <v>65.8</v>
      </c>
      <c r="X14" s="39">
        <v>68.5</v>
      </c>
      <c r="Y14" s="39">
        <v>76.900000000000006</v>
      </c>
      <c r="Z14" s="39">
        <v>76.8</v>
      </c>
      <c r="AA14" s="42" t="s">
        <v>59</v>
      </c>
      <c r="AB14" s="44"/>
      <c r="AC14" s="44"/>
      <c r="AD14" s="43"/>
      <c r="AE14" s="42">
        <v>2</v>
      </c>
      <c r="AF14" s="43"/>
      <c r="AG14" s="42">
        <v>5</v>
      </c>
      <c r="AH14" s="44"/>
      <c r="AI14" s="45"/>
    </row>
    <row r="15" spans="1:35" ht="16.5" x14ac:dyDescent="0.3">
      <c r="B15" s="54" t="s">
        <v>66</v>
      </c>
      <c r="C15" s="55"/>
      <c r="D15" s="55"/>
      <c r="E15" s="55"/>
      <c r="F15" s="56"/>
      <c r="G15" s="39">
        <v>17.100000000000001</v>
      </c>
      <c r="H15" s="39">
        <v>25.8</v>
      </c>
      <c r="I15" s="39">
        <v>23.4</v>
      </c>
      <c r="J15" s="39">
        <v>25.8</v>
      </c>
      <c r="K15" s="39">
        <v>30.6</v>
      </c>
      <c r="L15" s="39">
        <v>31.4</v>
      </c>
      <c r="M15" s="39">
        <v>32</v>
      </c>
      <c r="N15" s="39">
        <v>32.700000000000003</v>
      </c>
      <c r="O15" s="39">
        <v>36.6</v>
      </c>
      <c r="P15" s="39">
        <v>38.700000000000003</v>
      </c>
      <c r="Q15" s="39">
        <v>40</v>
      </c>
      <c r="R15" s="39">
        <v>40.6</v>
      </c>
      <c r="S15" s="39">
        <v>45.7</v>
      </c>
      <c r="T15" s="39">
        <v>48.4</v>
      </c>
      <c r="U15" s="39">
        <v>49</v>
      </c>
      <c r="V15" s="39">
        <v>60.4</v>
      </c>
      <c r="W15" s="39">
        <v>63.6</v>
      </c>
      <c r="X15" s="39">
        <v>68.7</v>
      </c>
      <c r="Y15" s="39">
        <v>76.8</v>
      </c>
      <c r="Z15" s="39">
        <v>75.8</v>
      </c>
      <c r="AA15" s="42" t="s">
        <v>59</v>
      </c>
      <c r="AB15" s="44"/>
      <c r="AC15" s="44"/>
      <c r="AD15" s="43"/>
      <c r="AE15" s="42">
        <v>2</v>
      </c>
      <c r="AF15" s="43"/>
      <c r="AG15" s="42">
        <v>5</v>
      </c>
      <c r="AH15" s="44"/>
      <c r="AI15" s="45"/>
    </row>
    <row r="16" spans="1:35" ht="16.5" x14ac:dyDescent="0.3">
      <c r="B16" s="54" t="s">
        <v>67</v>
      </c>
      <c r="C16" s="55"/>
      <c r="D16" s="55"/>
      <c r="E16" s="55"/>
      <c r="F16" s="56"/>
      <c r="G16" s="39">
        <v>22.4</v>
      </c>
      <c r="H16" s="39">
        <v>29.8</v>
      </c>
      <c r="I16" s="39">
        <v>29.1</v>
      </c>
      <c r="J16" s="39">
        <v>32.299999999999997</v>
      </c>
      <c r="K16" s="39">
        <v>33.4</v>
      </c>
      <c r="L16" s="39">
        <v>34.700000000000003</v>
      </c>
      <c r="M16" s="39">
        <v>35.200000000000003</v>
      </c>
      <c r="N16" s="39">
        <v>36.4</v>
      </c>
      <c r="O16" s="39">
        <v>37.9</v>
      </c>
      <c r="P16" s="39">
        <v>40.299999999999997</v>
      </c>
      <c r="Q16" s="39">
        <v>43.5</v>
      </c>
      <c r="R16" s="39">
        <v>42</v>
      </c>
      <c r="S16" s="39">
        <v>46.9</v>
      </c>
      <c r="T16" s="39">
        <v>50.2</v>
      </c>
      <c r="U16" s="39">
        <v>49.1</v>
      </c>
      <c r="V16" s="39">
        <v>60.8</v>
      </c>
      <c r="W16" s="39">
        <v>64.5</v>
      </c>
      <c r="X16" s="39">
        <v>68.599999999999994</v>
      </c>
      <c r="Y16" s="39">
        <v>76.5</v>
      </c>
      <c r="Z16" s="39">
        <v>74.8</v>
      </c>
      <c r="AA16" s="42" t="s">
        <v>59</v>
      </c>
      <c r="AB16" s="44"/>
      <c r="AC16" s="44"/>
      <c r="AD16" s="43"/>
      <c r="AE16" s="42">
        <v>2</v>
      </c>
      <c r="AF16" s="43"/>
      <c r="AG16" s="42">
        <v>5</v>
      </c>
      <c r="AH16" s="44"/>
      <c r="AI16" s="45"/>
    </row>
    <row r="17" spans="2:35" s="37" customFormat="1" ht="16.5" x14ac:dyDescent="0.3">
      <c r="B17" s="54" t="s">
        <v>68</v>
      </c>
      <c r="C17" s="55"/>
      <c r="D17" s="55"/>
      <c r="E17" s="55"/>
      <c r="F17" s="56"/>
      <c r="G17" s="39">
        <v>8.1999999999999993</v>
      </c>
      <c r="H17" s="39">
        <v>11.6</v>
      </c>
      <c r="I17" s="39">
        <v>16</v>
      </c>
      <c r="J17" s="39">
        <v>21.9</v>
      </c>
      <c r="K17" s="39">
        <v>22.1</v>
      </c>
      <c r="L17" s="39">
        <v>23</v>
      </c>
      <c r="M17" s="39">
        <v>25.3</v>
      </c>
      <c r="N17" s="39">
        <v>23.5</v>
      </c>
      <c r="O17" s="39">
        <v>30.1</v>
      </c>
      <c r="P17" s="39">
        <v>33.200000000000003</v>
      </c>
      <c r="Q17" s="39">
        <v>38.700000000000003</v>
      </c>
      <c r="R17" s="39">
        <v>36.299999999999997</v>
      </c>
      <c r="S17" s="39">
        <v>45.9</v>
      </c>
      <c r="T17" s="39">
        <v>47.7</v>
      </c>
      <c r="U17" s="39">
        <v>53.6</v>
      </c>
      <c r="V17" s="39">
        <v>59.2</v>
      </c>
      <c r="W17" s="39">
        <v>63.1</v>
      </c>
      <c r="X17" s="39">
        <v>69.3</v>
      </c>
      <c r="Y17" s="39">
        <v>74.400000000000006</v>
      </c>
      <c r="Z17" s="39">
        <v>73.5</v>
      </c>
      <c r="AA17" s="42" t="s">
        <v>59</v>
      </c>
      <c r="AB17" s="44"/>
      <c r="AC17" s="44"/>
      <c r="AD17" s="43"/>
      <c r="AE17" s="42">
        <v>1</v>
      </c>
      <c r="AF17" s="43"/>
      <c r="AG17" s="42">
        <v>5</v>
      </c>
      <c r="AH17" s="44"/>
      <c r="AI17" s="45"/>
    </row>
    <row r="18" spans="2:35" s="37" customFormat="1" ht="16.5" x14ac:dyDescent="0.3">
      <c r="B18" s="54" t="s">
        <v>69</v>
      </c>
      <c r="C18" s="55"/>
      <c r="D18" s="55"/>
      <c r="E18" s="55"/>
      <c r="F18" s="56"/>
      <c r="G18" s="39">
        <v>25</v>
      </c>
      <c r="H18" s="39">
        <v>31.2</v>
      </c>
      <c r="I18" s="39">
        <v>33.4</v>
      </c>
      <c r="J18" s="39">
        <v>34.6</v>
      </c>
      <c r="K18" s="39">
        <v>35</v>
      </c>
      <c r="L18" s="39">
        <v>36.5</v>
      </c>
      <c r="M18" s="39">
        <v>37.700000000000003</v>
      </c>
      <c r="N18" s="39">
        <v>38.700000000000003</v>
      </c>
      <c r="O18" s="39">
        <v>39.700000000000003</v>
      </c>
      <c r="P18" s="39">
        <v>41.4</v>
      </c>
      <c r="Q18" s="39">
        <v>44</v>
      </c>
      <c r="R18" s="39">
        <v>44.1</v>
      </c>
      <c r="S18" s="39">
        <v>46.1</v>
      </c>
      <c r="T18" s="39">
        <v>49.3</v>
      </c>
      <c r="U18" s="39">
        <v>50</v>
      </c>
      <c r="V18" s="39">
        <v>60.7</v>
      </c>
      <c r="W18" s="39">
        <v>64.3</v>
      </c>
      <c r="X18" s="39">
        <v>68.8</v>
      </c>
      <c r="Y18" s="39">
        <v>76.3</v>
      </c>
      <c r="Z18" s="39">
        <v>74.900000000000006</v>
      </c>
      <c r="AA18" s="42" t="s">
        <v>59</v>
      </c>
      <c r="AB18" s="44"/>
      <c r="AC18" s="44"/>
      <c r="AD18" s="43"/>
      <c r="AE18" s="42">
        <v>2</v>
      </c>
      <c r="AF18" s="43"/>
      <c r="AG18" s="42">
        <v>5</v>
      </c>
      <c r="AH18" s="44"/>
      <c r="AI18" s="45"/>
    </row>
    <row r="19" spans="2:35" s="37" customFormat="1" ht="16.5" x14ac:dyDescent="0.3">
      <c r="B19" s="54" t="s">
        <v>70</v>
      </c>
      <c r="C19" s="55"/>
      <c r="D19" s="55"/>
      <c r="E19" s="55"/>
      <c r="F19" s="56"/>
      <c r="G19" s="39">
        <v>13</v>
      </c>
      <c r="H19" s="39">
        <v>17.600000000000001</v>
      </c>
      <c r="I19" s="39">
        <v>16.5</v>
      </c>
      <c r="J19" s="39">
        <v>19.2</v>
      </c>
      <c r="K19" s="39">
        <v>24.8</v>
      </c>
      <c r="L19" s="39">
        <v>22.9</v>
      </c>
      <c r="M19" s="39">
        <v>26.8</v>
      </c>
      <c r="N19" s="39">
        <v>31.2</v>
      </c>
      <c r="O19" s="39">
        <v>33</v>
      </c>
      <c r="P19" s="39">
        <v>41.3</v>
      </c>
      <c r="Q19" s="39">
        <v>44.9</v>
      </c>
      <c r="R19" s="39">
        <v>43</v>
      </c>
      <c r="S19" s="39">
        <v>46</v>
      </c>
      <c r="T19" s="39">
        <v>51</v>
      </c>
      <c r="U19" s="39">
        <v>54.4</v>
      </c>
      <c r="V19" s="39">
        <v>59.1</v>
      </c>
      <c r="W19" s="39">
        <v>63.5</v>
      </c>
      <c r="X19" s="39">
        <v>68.900000000000006</v>
      </c>
      <c r="Y19" s="39">
        <v>72.5</v>
      </c>
      <c r="Z19" s="39">
        <v>71.900000000000006</v>
      </c>
      <c r="AA19" s="42" t="s">
        <v>59</v>
      </c>
      <c r="AB19" s="44"/>
      <c r="AC19" s="44"/>
      <c r="AD19" s="43"/>
      <c r="AE19" s="42">
        <v>1</v>
      </c>
      <c r="AF19" s="43"/>
      <c r="AG19" s="42">
        <v>5</v>
      </c>
      <c r="AH19" s="44"/>
      <c r="AI19" s="45"/>
    </row>
    <row r="20" spans="2:35" s="37" customFormat="1" ht="16.5" x14ac:dyDescent="0.3">
      <c r="B20" s="54" t="s">
        <v>71</v>
      </c>
      <c r="C20" s="55"/>
      <c r="D20" s="55"/>
      <c r="E20" s="55"/>
      <c r="F20" s="56"/>
      <c r="G20" s="39">
        <v>-6.1</v>
      </c>
      <c r="H20" s="39">
        <v>12</v>
      </c>
      <c r="I20" s="39">
        <v>10.1</v>
      </c>
      <c r="J20" s="39">
        <v>19.100000000000001</v>
      </c>
      <c r="K20" s="39">
        <v>20.100000000000001</v>
      </c>
      <c r="L20" s="39">
        <v>22.1</v>
      </c>
      <c r="M20" s="39">
        <v>21.9</v>
      </c>
      <c r="N20" s="39">
        <v>25.4</v>
      </c>
      <c r="O20" s="39">
        <v>28.9</v>
      </c>
      <c r="P20" s="39">
        <v>35.200000000000003</v>
      </c>
      <c r="Q20" s="39">
        <v>44</v>
      </c>
      <c r="R20" s="39">
        <v>39.5</v>
      </c>
      <c r="S20" s="39">
        <v>46.2</v>
      </c>
      <c r="T20" s="39">
        <v>48.4</v>
      </c>
      <c r="U20" s="39">
        <v>54</v>
      </c>
      <c r="V20" s="39">
        <v>59.2</v>
      </c>
      <c r="W20" s="39">
        <v>63.2</v>
      </c>
      <c r="X20" s="39">
        <v>67.7</v>
      </c>
      <c r="Y20" s="39">
        <v>71.8</v>
      </c>
      <c r="Z20" s="39">
        <v>71.3</v>
      </c>
      <c r="AA20" s="42" t="s">
        <v>59</v>
      </c>
      <c r="AB20" s="44"/>
      <c r="AC20" s="44"/>
      <c r="AD20" s="43"/>
      <c r="AE20" s="42">
        <v>1</v>
      </c>
      <c r="AF20" s="43"/>
      <c r="AG20" s="42">
        <v>5</v>
      </c>
      <c r="AH20" s="44"/>
      <c r="AI20" s="45"/>
    </row>
    <row r="21" spans="2:35" s="37" customFormat="1" ht="16.5" x14ac:dyDescent="0.3">
      <c r="B21" s="54" t="s">
        <v>44</v>
      </c>
      <c r="C21" s="55"/>
      <c r="D21" s="55"/>
      <c r="E21" s="55"/>
      <c r="F21" s="56"/>
      <c r="G21" s="39">
        <v>26.5</v>
      </c>
      <c r="H21" s="39">
        <v>32</v>
      </c>
      <c r="I21" s="39">
        <v>32.4</v>
      </c>
      <c r="J21" s="39">
        <v>33.9</v>
      </c>
      <c r="K21" s="39">
        <v>34.6</v>
      </c>
      <c r="L21" s="39">
        <v>36.6</v>
      </c>
      <c r="M21" s="39">
        <v>36.799999999999997</v>
      </c>
      <c r="N21" s="39">
        <v>38.799999999999997</v>
      </c>
      <c r="O21" s="39">
        <v>39.1</v>
      </c>
      <c r="P21" s="39">
        <v>41.3</v>
      </c>
      <c r="Q21" s="39">
        <v>44.9</v>
      </c>
      <c r="R21" s="39">
        <v>44.5</v>
      </c>
      <c r="S21" s="39">
        <v>47.5</v>
      </c>
      <c r="T21" s="39">
        <v>49.9</v>
      </c>
      <c r="U21" s="39">
        <v>49.1</v>
      </c>
      <c r="V21" s="39">
        <v>61</v>
      </c>
      <c r="W21" s="39">
        <v>64</v>
      </c>
      <c r="X21" s="39">
        <v>68.7</v>
      </c>
      <c r="Y21" s="39">
        <v>75.900000000000006</v>
      </c>
      <c r="Z21" s="39">
        <v>74</v>
      </c>
      <c r="AA21" s="42" t="s">
        <v>59</v>
      </c>
      <c r="AB21" s="44"/>
      <c r="AC21" s="44"/>
      <c r="AD21" s="43"/>
      <c r="AE21" s="42">
        <v>2</v>
      </c>
      <c r="AF21" s="43"/>
      <c r="AG21" s="42">
        <v>5</v>
      </c>
      <c r="AH21" s="44"/>
      <c r="AI21" s="45"/>
    </row>
    <row r="22" spans="2:35" s="37" customFormat="1" ht="16.5" x14ac:dyDescent="0.3">
      <c r="B22" s="54" t="s">
        <v>45</v>
      </c>
      <c r="C22" s="55"/>
      <c r="D22" s="55"/>
      <c r="E22" s="55"/>
      <c r="F22" s="56"/>
      <c r="G22" s="39">
        <v>-3.5</v>
      </c>
      <c r="H22" s="39">
        <v>13.9</v>
      </c>
      <c r="I22" s="39">
        <v>18.600000000000001</v>
      </c>
      <c r="J22" s="39">
        <v>15.4</v>
      </c>
      <c r="K22" s="39">
        <v>28</v>
      </c>
      <c r="L22" s="39">
        <v>22.5</v>
      </c>
      <c r="M22" s="39">
        <v>26.2</v>
      </c>
      <c r="N22" s="39">
        <v>31.3</v>
      </c>
      <c r="O22" s="39">
        <v>30.5</v>
      </c>
      <c r="P22" s="39">
        <v>36.1</v>
      </c>
      <c r="Q22" s="39">
        <v>37.700000000000003</v>
      </c>
      <c r="R22" s="39">
        <v>40.6</v>
      </c>
      <c r="S22" s="39">
        <v>44.7</v>
      </c>
      <c r="T22" s="39">
        <v>50.6</v>
      </c>
      <c r="U22" s="39">
        <v>55.2</v>
      </c>
      <c r="V22" s="39">
        <v>58.9</v>
      </c>
      <c r="W22" s="39">
        <v>63.2</v>
      </c>
      <c r="X22" s="39">
        <v>68.8</v>
      </c>
      <c r="Y22" s="39">
        <v>72.3</v>
      </c>
      <c r="Z22" s="39">
        <v>72.099999999999994</v>
      </c>
      <c r="AA22" s="42" t="s">
        <v>59</v>
      </c>
      <c r="AB22" s="44"/>
      <c r="AC22" s="44"/>
      <c r="AD22" s="43"/>
      <c r="AE22" s="42">
        <v>1</v>
      </c>
      <c r="AF22" s="43"/>
      <c r="AG22" s="42">
        <v>5</v>
      </c>
      <c r="AH22" s="44"/>
      <c r="AI22" s="45"/>
    </row>
    <row r="23" spans="2:35" s="37" customFormat="1" ht="16.5" x14ac:dyDescent="0.3">
      <c r="B23" s="54" t="s">
        <v>46</v>
      </c>
      <c r="C23" s="55"/>
      <c r="D23" s="55"/>
      <c r="E23" s="55"/>
      <c r="F23" s="56"/>
      <c r="G23" s="39">
        <v>13.3</v>
      </c>
      <c r="H23" s="39">
        <v>18.8</v>
      </c>
      <c r="I23" s="39">
        <v>19.3</v>
      </c>
      <c r="J23" s="39">
        <v>20.6</v>
      </c>
      <c r="K23" s="39">
        <v>25</v>
      </c>
      <c r="L23" s="39">
        <v>25.7</v>
      </c>
      <c r="M23" s="39">
        <v>27</v>
      </c>
      <c r="N23" s="39">
        <v>31.5</v>
      </c>
      <c r="O23" s="39">
        <v>35.299999999999997</v>
      </c>
      <c r="P23" s="39">
        <v>40.1</v>
      </c>
      <c r="Q23" s="39">
        <v>47.4</v>
      </c>
      <c r="R23" s="39">
        <v>42.3</v>
      </c>
      <c r="S23" s="39">
        <v>45.4</v>
      </c>
      <c r="T23" s="39">
        <v>48.1</v>
      </c>
      <c r="U23" s="39">
        <v>52.4</v>
      </c>
      <c r="V23" s="39">
        <v>60.4</v>
      </c>
      <c r="W23" s="39">
        <v>64.400000000000006</v>
      </c>
      <c r="X23" s="39">
        <v>67.900000000000006</v>
      </c>
      <c r="Y23" s="39">
        <v>76.099999999999994</v>
      </c>
      <c r="Z23" s="39">
        <v>76.5</v>
      </c>
      <c r="AA23" s="42" t="s">
        <v>59</v>
      </c>
      <c r="AB23" s="44"/>
      <c r="AC23" s="44"/>
      <c r="AD23" s="43"/>
      <c r="AE23" s="42">
        <v>2</v>
      </c>
      <c r="AF23" s="43"/>
      <c r="AG23" s="42">
        <v>5</v>
      </c>
      <c r="AH23" s="44"/>
      <c r="AI23" s="45"/>
    </row>
    <row r="24" spans="2:35" s="37" customFormat="1" ht="16.5" x14ac:dyDescent="0.3">
      <c r="B24" s="54" t="s">
        <v>47</v>
      </c>
      <c r="C24" s="55"/>
      <c r="D24" s="55"/>
      <c r="E24" s="55"/>
      <c r="F24" s="56"/>
      <c r="G24" s="39">
        <v>11.7</v>
      </c>
      <c r="H24" s="39">
        <v>14.8</v>
      </c>
      <c r="I24" s="39">
        <v>17.3</v>
      </c>
      <c r="J24" s="39">
        <v>19.2</v>
      </c>
      <c r="K24" s="39">
        <v>24.4</v>
      </c>
      <c r="L24" s="39">
        <v>27.9</v>
      </c>
      <c r="M24" s="39">
        <v>31.2</v>
      </c>
      <c r="N24" s="39">
        <v>36.5</v>
      </c>
      <c r="O24" s="39">
        <v>37.4</v>
      </c>
      <c r="P24" s="39">
        <v>40.9</v>
      </c>
      <c r="Q24" s="39">
        <v>43.4</v>
      </c>
      <c r="R24" s="39">
        <v>41.4</v>
      </c>
      <c r="S24" s="39">
        <v>43.8</v>
      </c>
      <c r="T24" s="39">
        <v>50.9</v>
      </c>
      <c r="U24" s="39">
        <v>50.6</v>
      </c>
      <c r="V24" s="39">
        <v>59.1</v>
      </c>
      <c r="W24" s="39">
        <v>66.900000000000006</v>
      </c>
      <c r="X24" s="39">
        <v>73</v>
      </c>
      <c r="Y24" s="39">
        <v>75.8</v>
      </c>
      <c r="Z24" s="39">
        <v>72</v>
      </c>
      <c r="AA24" s="42" t="s">
        <v>59</v>
      </c>
      <c r="AB24" s="44"/>
      <c r="AC24" s="44"/>
      <c r="AD24" s="43"/>
      <c r="AE24" s="42">
        <v>1</v>
      </c>
      <c r="AF24" s="43"/>
      <c r="AG24" s="42">
        <v>5</v>
      </c>
      <c r="AH24" s="44"/>
      <c r="AI24" s="45"/>
    </row>
    <row r="25" spans="2:35" s="37" customFormat="1" ht="16.5" x14ac:dyDescent="0.3">
      <c r="B25" s="54" t="s">
        <v>48</v>
      </c>
      <c r="C25" s="55"/>
      <c r="D25" s="55"/>
      <c r="E25" s="55"/>
      <c r="F25" s="56"/>
      <c r="G25" s="39">
        <v>18.3</v>
      </c>
      <c r="H25" s="39">
        <v>21.8</v>
      </c>
      <c r="I25" s="39">
        <v>27.6</v>
      </c>
      <c r="J25" s="39">
        <v>27.3</v>
      </c>
      <c r="K25" s="39">
        <v>28.3</v>
      </c>
      <c r="L25" s="39">
        <v>28.3</v>
      </c>
      <c r="M25" s="39">
        <v>30.5</v>
      </c>
      <c r="N25" s="39">
        <v>30.6</v>
      </c>
      <c r="O25" s="39">
        <v>32.299999999999997</v>
      </c>
      <c r="P25" s="39">
        <v>35.6</v>
      </c>
      <c r="Q25" s="39">
        <v>40.799999999999997</v>
      </c>
      <c r="R25" s="39">
        <v>40.9</v>
      </c>
      <c r="S25" s="39">
        <v>46.9</v>
      </c>
      <c r="T25" s="39">
        <v>51.7</v>
      </c>
      <c r="U25" s="39">
        <v>54.3</v>
      </c>
      <c r="V25" s="39">
        <v>62.1</v>
      </c>
      <c r="W25" s="39">
        <v>63.7</v>
      </c>
      <c r="X25" s="39">
        <v>67.599999999999994</v>
      </c>
      <c r="Y25" s="39">
        <v>73.8</v>
      </c>
      <c r="Z25" s="39">
        <v>73</v>
      </c>
      <c r="AA25" s="42" t="s">
        <v>59</v>
      </c>
      <c r="AB25" s="44"/>
      <c r="AC25" s="44"/>
      <c r="AD25" s="43"/>
      <c r="AE25" s="42">
        <v>2</v>
      </c>
      <c r="AF25" s="43"/>
      <c r="AG25" s="42">
        <v>5</v>
      </c>
      <c r="AH25" s="44"/>
      <c r="AI25" s="45"/>
    </row>
    <row r="26" spans="2:35" ht="16.5" x14ac:dyDescent="0.3">
      <c r="B26" s="54" t="s">
        <v>49</v>
      </c>
      <c r="C26" s="55"/>
      <c r="D26" s="55"/>
      <c r="E26" s="55"/>
      <c r="F26" s="56"/>
      <c r="G26" s="39">
        <v>18.899999999999999</v>
      </c>
      <c r="H26" s="39">
        <v>24.2</v>
      </c>
      <c r="I26" s="39">
        <v>26.6</v>
      </c>
      <c r="J26" s="39">
        <v>24.6</v>
      </c>
      <c r="K26" s="39">
        <v>29.6</v>
      </c>
      <c r="L26" s="39">
        <v>28.8</v>
      </c>
      <c r="M26" s="39">
        <v>29.7</v>
      </c>
      <c r="N26" s="39">
        <v>31.8</v>
      </c>
      <c r="O26" s="39">
        <v>35.1</v>
      </c>
      <c r="P26" s="39">
        <v>37</v>
      </c>
      <c r="Q26" s="39">
        <v>40.200000000000003</v>
      </c>
      <c r="R26" s="39">
        <v>41.6</v>
      </c>
      <c r="S26" s="39">
        <v>47.9</v>
      </c>
      <c r="T26" s="39">
        <v>52.1</v>
      </c>
      <c r="U26" s="39">
        <v>54.9</v>
      </c>
      <c r="V26" s="39">
        <v>63.6</v>
      </c>
      <c r="W26" s="39">
        <v>67.5</v>
      </c>
      <c r="X26" s="39">
        <v>74.099999999999994</v>
      </c>
      <c r="Y26" s="39">
        <v>75.400000000000006</v>
      </c>
      <c r="Z26" s="39">
        <v>77.400000000000006</v>
      </c>
      <c r="AA26" s="42" t="s">
        <v>59</v>
      </c>
      <c r="AB26" s="44"/>
      <c r="AC26" s="44"/>
      <c r="AD26" s="43"/>
      <c r="AE26" s="42">
        <v>1</v>
      </c>
      <c r="AF26" s="43"/>
      <c r="AG26" s="42">
        <v>5</v>
      </c>
      <c r="AH26" s="44"/>
      <c r="AI26" s="45"/>
    </row>
    <row r="27" spans="2:35" ht="16.5" x14ac:dyDescent="0.3">
      <c r="B27" s="54" t="s">
        <v>72</v>
      </c>
      <c r="C27" s="55"/>
      <c r="D27" s="55"/>
      <c r="E27" s="55"/>
      <c r="F27" s="56"/>
      <c r="G27" s="39">
        <v>2</v>
      </c>
      <c r="H27" s="39">
        <v>11.9</v>
      </c>
      <c r="I27" s="39">
        <v>12.3</v>
      </c>
      <c r="J27" s="39">
        <v>23.2</v>
      </c>
      <c r="K27" s="39">
        <v>25.4</v>
      </c>
      <c r="L27" s="39">
        <v>24.2</v>
      </c>
      <c r="M27" s="39">
        <v>25.9</v>
      </c>
      <c r="N27" s="39">
        <v>34.700000000000003</v>
      </c>
      <c r="O27" s="39">
        <v>30.1</v>
      </c>
      <c r="P27" s="39">
        <v>34.6</v>
      </c>
      <c r="Q27" s="39">
        <v>40.4</v>
      </c>
      <c r="R27" s="39">
        <v>37.5</v>
      </c>
      <c r="S27" s="39">
        <v>44.1</v>
      </c>
      <c r="T27" s="39">
        <v>50.6</v>
      </c>
      <c r="U27" s="39">
        <v>49.5</v>
      </c>
      <c r="V27" s="39">
        <v>62.1</v>
      </c>
      <c r="W27" s="39">
        <v>65.400000000000006</v>
      </c>
      <c r="X27" s="39">
        <v>69.3</v>
      </c>
      <c r="Y27" s="39">
        <v>74.3</v>
      </c>
      <c r="Z27" s="39">
        <v>73</v>
      </c>
      <c r="AA27" s="42" t="s">
        <v>59</v>
      </c>
      <c r="AB27" s="44"/>
      <c r="AC27" s="44"/>
      <c r="AD27" s="43"/>
      <c r="AE27" s="42">
        <v>2</v>
      </c>
      <c r="AF27" s="43"/>
      <c r="AG27" s="42">
        <v>5</v>
      </c>
      <c r="AH27" s="44"/>
      <c r="AI27" s="45"/>
    </row>
    <row r="28" spans="2:35" ht="16.5" x14ac:dyDescent="0.3">
      <c r="B28" s="54" t="s">
        <v>50</v>
      </c>
      <c r="C28" s="55"/>
      <c r="D28" s="55"/>
      <c r="E28" s="55"/>
      <c r="F28" s="56"/>
      <c r="G28" s="39">
        <v>15.2</v>
      </c>
      <c r="H28" s="39">
        <v>19.5</v>
      </c>
      <c r="I28" s="39">
        <v>25.8</v>
      </c>
      <c r="J28" s="39">
        <v>28.6</v>
      </c>
      <c r="K28" s="39">
        <v>24.8</v>
      </c>
      <c r="L28" s="39">
        <v>27</v>
      </c>
      <c r="M28" s="39">
        <v>29.2</v>
      </c>
      <c r="N28" s="39">
        <v>32.700000000000003</v>
      </c>
      <c r="O28" s="39">
        <v>34</v>
      </c>
      <c r="P28" s="39">
        <v>37.200000000000003</v>
      </c>
      <c r="Q28" s="39">
        <v>45.1</v>
      </c>
      <c r="R28" s="39">
        <v>43.7</v>
      </c>
      <c r="S28" s="39">
        <v>49.2</v>
      </c>
      <c r="T28" s="39">
        <v>53.5</v>
      </c>
      <c r="U28" s="39">
        <v>52.9</v>
      </c>
      <c r="V28" s="39">
        <v>62.4</v>
      </c>
      <c r="W28" s="39">
        <v>68</v>
      </c>
      <c r="X28" s="39">
        <v>69.400000000000006</v>
      </c>
      <c r="Y28" s="39">
        <v>74.7</v>
      </c>
      <c r="Z28" s="39">
        <v>75.099999999999994</v>
      </c>
      <c r="AA28" s="42" t="s">
        <v>59</v>
      </c>
      <c r="AB28" s="44"/>
      <c r="AC28" s="44"/>
      <c r="AD28" s="43"/>
      <c r="AE28" s="42">
        <v>2</v>
      </c>
      <c r="AF28" s="43"/>
      <c r="AG28" s="42">
        <v>5</v>
      </c>
      <c r="AH28" s="44"/>
      <c r="AI28" s="45"/>
    </row>
    <row r="29" spans="2:35" ht="16.5" x14ac:dyDescent="0.3">
      <c r="B29" s="54" t="s">
        <v>51</v>
      </c>
      <c r="C29" s="55"/>
      <c r="D29" s="55"/>
      <c r="E29" s="55"/>
      <c r="F29" s="56"/>
      <c r="G29" s="39">
        <v>12.1</v>
      </c>
      <c r="H29" s="39">
        <v>21.8</v>
      </c>
      <c r="I29" s="39">
        <v>25.6</v>
      </c>
      <c r="J29" s="39">
        <v>24.9</v>
      </c>
      <c r="K29" s="39">
        <v>29.6</v>
      </c>
      <c r="L29" s="39">
        <v>29.1</v>
      </c>
      <c r="M29" s="39">
        <v>31.2</v>
      </c>
      <c r="N29" s="39">
        <v>32.6</v>
      </c>
      <c r="O29" s="39">
        <v>34.5</v>
      </c>
      <c r="P29" s="39">
        <v>34</v>
      </c>
      <c r="Q29" s="39">
        <v>40.700000000000003</v>
      </c>
      <c r="R29" s="39">
        <v>40.9</v>
      </c>
      <c r="S29" s="39">
        <v>43.6</v>
      </c>
      <c r="T29" s="39">
        <v>49</v>
      </c>
      <c r="U29" s="39">
        <v>49.2</v>
      </c>
      <c r="V29" s="39">
        <v>61.8</v>
      </c>
      <c r="W29" s="39">
        <v>64.3</v>
      </c>
      <c r="X29" s="39">
        <v>68.8</v>
      </c>
      <c r="Y29" s="39">
        <v>74.599999999999994</v>
      </c>
      <c r="Z29" s="39">
        <v>73</v>
      </c>
      <c r="AA29" s="42" t="s">
        <v>59</v>
      </c>
      <c r="AB29" s="44"/>
      <c r="AC29" s="44"/>
      <c r="AD29" s="43"/>
      <c r="AE29" s="42">
        <v>2</v>
      </c>
      <c r="AF29" s="43"/>
      <c r="AG29" s="42">
        <v>5</v>
      </c>
      <c r="AH29" s="44"/>
      <c r="AI29" s="45"/>
    </row>
    <row r="30" spans="2:35" ht="16.5" x14ac:dyDescent="0.3">
      <c r="B30" s="54" t="s">
        <v>52</v>
      </c>
      <c r="C30" s="55"/>
      <c r="D30" s="55"/>
      <c r="E30" s="55"/>
      <c r="F30" s="56"/>
      <c r="G30" s="39">
        <v>9.6</v>
      </c>
      <c r="H30" s="39">
        <v>11.7</v>
      </c>
      <c r="I30" s="39">
        <v>12.1</v>
      </c>
      <c r="J30" s="39">
        <v>21.1</v>
      </c>
      <c r="K30" s="39">
        <v>26.6</v>
      </c>
      <c r="L30" s="39">
        <v>27.2</v>
      </c>
      <c r="M30" s="39">
        <v>31</v>
      </c>
      <c r="N30" s="39">
        <v>36.6</v>
      </c>
      <c r="O30" s="39">
        <v>38.4</v>
      </c>
      <c r="P30" s="39">
        <v>38.6</v>
      </c>
      <c r="Q30" s="39">
        <v>45.6</v>
      </c>
      <c r="R30" s="39">
        <v>40.799999999999997</v>
      </c>
      <c r="S30" s="39">
        <v>45</v>
      </c>
      <c r="T30" s="39">
        <v>48.3</v>
      </c>
      <c r="U30" s="39">
        <v>53.6</v>
      </c>
      <c r="V30" s="39">
        <v>59.2</v>
      </c>
      <c r="W30" s="39">
        <v>64.400000000000006</v>
      </c>
      <c r="X30" s="39">
        <v>68.2</v>
      </c>
      <c r="Y30" s="39">
        <v>71.3</v>
      </c>
      <c r="Z30" s="39">
        <v>70.599999999999994</v>
      </c>
      <c r="AA30" s="42" t="s">
        <v>59</v>
      </c>
      <c r="AB30" s="44"/>
      <c r="AC30" s="44"/>
      <c r="AD30" s="43"/>
      <c r="AE30" s="42">
        <v>1</v>
      </c>
      <c r="AF30" s="43"/>
      <c r="AG30" s="42">
        <v>5</v>
      </c>
      <c r="AH30" s="44"/>
      <c r="AI30" s="45"/>
    </row>
    <row r="31" spans="2:35" ht="16.5" x14ac:dyDescent="0.3">
      <c r="B31" s="54" t="s">
        <v>53</v>
      </c>
      <c r="C31" s="55"/>
      <c r="D31" s="55"/>
      <c r="E31" s="55"/>
      <c r="F31" s="56"/>
      <c r="G31" s="39">
        <v>12.9</v>
      </c>
      <c r="H31" s="39">
        <v>22.5</v>
      </c>
      <c r="I31" s="39">
        <v>29.6</v>
      </c>
      <c r="J31" s="39">
        <v>29</v>
      </c>
      <c r="K31" s="39">
        <v>30.6</v>
      </c>
      <c r="L31" s="39">
        <v>31.3</v>
      </c>
      <c r="M31" s="39">
        <v>31</v>
      </c>
      <c r="N31" s="39">
        <v>35.5</v>
      </c>
      <c r="O31" s="39">
        <v>37.5</v>
      </c>
      <c r="P31" s="39">
        <v>40.299999999999997</v>
      </c>
      <c r="Q31" s="39">
        <v>46.1</v>
      </c>
      <c r="R31" s="39">
        <v>42.6</v>
      </c>
      <c r="S31" s="39">
        <v>45.6</v>
      </c>
      <c r="T31" s="39">
        <v>49.6</v>
      </c>
      <c r="U31" s="39">
        <v>49</v>
      </c>
      <c r="V31" s="39">
        <v>61.2</v>
      </c>
      <c r="W31" s="39">
        <v>64.5</v>
      </c>
      <c r="X31" s="39">
        <v>67.900000000000006</v>
      </c>
      <c r="Y31" s="39">
        <v>73.8</v>
      </c>
      <c r="Z31" s="39">
        <v>73.099999999999994</v>
      </c>
      <c r="AA31" s="42" t="s">
        <v>59</v>
      </c>
      <c r="AB31" s="44"/>
      <c r="AC31" s="44"/>
      <c r="AD31" s="43"/>
      <c r="AE31" s="42">
        <v>2</v>
      </c>
      <c r="AF31" s="43"/>
      <c r="AG31" s="42">
        <v>5</v>
      </c>
      <c r="AH31" s="44"/>
      <c r="AI31" s="45"/>
    </row>
    <row r="32" spans="2:35" s="37" customFormat="1" ht="16.5" x14ac:dyDescent="0.3">
      <c r="B32" s="54" t="s">
        <v>58</v>
      </c>
      <c r="C32" s="55"/>
      <c r="D32" s="55"/>
      <c r="E32" s="55"/>
      <c r="F32" s="56"/>
      <c r="G32" s="39">
        <v>8.1999999999999993</v>
      </c>
      <c r="H32" s="39">
        <v>16.5</v>
      </c>
      <c r="I32" s="39">
        <v>10.6</v>
      </c>
      <c r="J32" s="39">
        <v>14.5</v>
      </c>
      <c r="K32" s="39">
        <v>18.2</v>
      </c>
      <c r="L32" s="39">
        <v>25.6</v>
      </c>
      <c r="M32" s="39">
        <v>29</v>
      </c>
      <c r="N32" s="39">
        <v>34.299999999999997</v>
      </c>
      <c r="O32" s="39">
        <v>33.299999999999997</v>
      </c>
      <c r="P32" s="39">
        <v>37.700000000000003</v>
      </c>
      <c r="Q32" s="39">
        <v>41.6</v>
      </c>
      <c r="R32" s="39">
        <v>43.2</v>
      </c>
      <c r="S32" s="39">
        <v>48.8</v>
      </c>
      <c r="T32" s="39">
        <v>52.5</v>
      </c>
      <c r="U32" s="39">
        <v>54.2</v>
      </c>
      <c r="V32" s="39">
        <v>59.8</v>
      </c>
      <c r="W32" s="39">
        <v>64.400000000000006</v>
      </c>
      <c r="X32" s="39">
        <v>68</v>
      </c>
      <c r="Y32" s="39">
        <v>69</v>
      </c>
      <c r="Z32" s="39">
        <v>68.3</v>
      </c>
      <c r="AA32" s="42" t="s">
        <v>59</v>
      </c>
      <c r="AB32" s="44"/>
      <c r="AC32" s="44"/>
      <c r="AD32" s="43"/>
      <c r="AE32" s="42">
        <v>1</v>
      </c>
      <c r="AF32" s="43"/>
      <c r="AG32" s="42">
        <v>5</v>
      </c>
      <c r="AH32" s="44"/>
      <c r="AI32" s="45"/>
    </row>
    <row r="33" spans="2:35" ht="16.5" x14ac:dyDescent="0.25">
      <c r="B33" s="59" t="s">
        <v>42</v>
      </c>
      <c r="C33" s="60"/>
      <c r="D33" s="60"/>
      <c r="E33" s="60"/>
      <c r="F33" s="60"/>
      <c r="G33" s="28">
        <f t="array" ref="G33">10*LOG10(((SUM(10^((G14:G32)/10)))/19))</f>
        <v>18.362547977108715</v>
      </c>
      <c r="H33" s="28">
        <f t="array" ref="H33">10*LOG10(((SUM(10^((H14:H32)/10)))/19))</f>
        <v>24.539077150810332</v>
      </c>
      <c r="I33" s="28">
        <f t="array" ref="I33">10*LOG10(((SUM(10^((I14:I32)/10)))/19))</f>
        <v>26.258531988269329</v>
      </c>
      <c r="J33" s="28">
        <f t="array" ref="J33">10*LOG10(((SUM(10^((J14:J32)/10)))/19))</f>
        <v>27.678543576767076</v>
      </c>
      <c r="K33" s="28">
        <f t="array" ref="K33">10*LOG10(((SUM(10^((K14:K32)/10)))/19))</f>
        <v>29.295175171940805</v>
      </c>
      <c r="L33" s="28">
        <f t="array" ref="L33">10*LOG10(((SUM(10^((L14:L32)/10)))/19))</f>
        <v>30.366214539842122</v>
      </c>
      <c r="M33" s="28">
        <f t="array" ref="M33">10*LOG10(((SUM(10^((M14:M32)/10)))/19))</f>
        <v>31.505518416678843</v>
      </c>
      <c r="N33" s="28">
        <f t="array" ref="N33">10*LOG10(((SUM(10^((N14:N32)/10)))/19))</f>
        <v>34.289096377460517</v>
      </c>
      <c r="O33" s="28">
        <f t="array" ref="O33">10*LOG10(((SUM(10^((O14:O32)/10)))/19))</f>
        <v>35.593256013171647</v>
      </c>
      <c r="P33" s="28">
        <f t="array" ref="P33">10*LOG10(((SUM(10^((P14:P32)/10)))/19))</f>
        <v>38.525003047003644</v>
      </c>
      <c r="Q33" s="28">
        <f t="array" ref="Q33">10*LOG10(((SUM(10^((Q14:Q32)/10)))/19))</f>
        <v>43.289332719506277</v>
      </c>
      <c r="R33" s="28">
        <f t="array" ref="R33">10*LOG10(((SUM(10^((R14:R32)/10)))/19))</f>
        <v>41.677376481503629</v>
      </c>
      <c r="S33" s="28">
        <f t="array" ref="S33">10*LOG10(((SUM(10^((S14:S32)/10)))/19))</f>
        <v>46.272779007648509</v>
      </c>
      <c r="T33" s="28">
        <f t="array" ref="T33">10*LOG10(((SUM(10^((T14:T32)/10)))/19))</f>
        <v>50.307935560193933</v>
      </c>
      <c r="U33" s="28">
        <f t="array" ref="U33">10*LOG10(((SUM(10^((U14:U32)/10)))/19))</f>
        <v>52.465411930997163</v>
      </c>
      <c r="V33" s="28">
        <f t="array" ref="V33">10*LOG10(((SUM(10^((V14:V32)/10)))/19))</f>
        <v>60.832689129394538</v>
      </c>
      <c r="W33" s="28">
        <f t="array" ref="W33">10*LOG10(((SUM(10^((W14:W32)/10)))/19))</f>
        <v>64.920144378655991</v>
      </c>
      <c r="X33" s="28">
        <f t="array" ref="X33">10*LOG10(((SUM(10^((X14:X32)/10)))/19))</f>
        <v>69.464265163939658</v>
      </c>
      <c r="Y33" s="28">
        <f t="array" ref="Y33">10*LOG10(((SUM(10^((Y14:Y32)/10)))/19))</f>
        <v>74.760706871294559</v>
      </c>
      <c r="Z33" s="28">
        <f t="array" ref="Z33">10*LOG10(((SUM(10^((Z14:Z32)/10)))/19))</f>
        <v>74.079137211902562</v>
      </c>
      <c r="AA33" s="61" t="s">
        <v>25</v>
      </c>
      <c r="AB33" s="61"/>
      <c r="AC33" s="61"/>
      <c r="AD33" s="61"/>
      <c r="AE33" s="42"/>
      <c r="AF33" s="43"/>
      <c r="AG33" s="42"/>
      <c r="AH33" s="44"/>
      <c r="AI33" s="45"/>
    </row>
    <row r="34" spans="2:35" x14ac:dyDescent="0.25">
      <c r="B34" s="59" t="s">
        <v>61</v>
      </c>
      <c r="C34" s="60"/>
      <c r="D34" s="60"/>
      <c r="E34" s="60"/>
      <c r="F34" s="60"/>
      <c r="G34" s="40">
        <v>74</v>
      </c>
      <c r="H34" s="40">
        <v>74</v>
      </c>
      <c r="I34" s="40">
        <v>74</v>
      </c>
      <c r="J34" s="40">
        <v>74</v>
      </c>
      <c r="K34" s="40">
        <v>74.3</v>
      </c>
      <c r="L34" s="40">
        <v>74.7</v>
      </c>
      <c r="M34" s="40">
        <v>75.099999999999994</v>
      </c>
      <c r="N34" s="40">
        <v>75.599999999999994</v>
      </c>
      <c r="O34" s="40">
        <v>76.2</v>
      </c>
      <c r="P34" s="40">
        <v>76.900000000000006</v>
      </c>
      <c r="Q34" s="40">
        <v>78.900000000000006</v>
      </c>
      <c r="R34" s="40">
        <v>80.8</v>
      </c>
      <c r="S34" s="40">
        <v>82.9</v>
      </c>
      <c r="T34" s="40">
        <v>84.9</v>
      </c>
      <c r="U34" s="40">
        <v>86.8</v>
      </c>
      <c r="V34" s="40">
        <v>88.8</v>
      </c>
      <c r="W34" s="40">
        <v>90.9</v>
      </c>
      <c r="X34" s="40">
        <v>92.8</v>
      </c>
      <c r="Y34" s="40">
        <v>94.8</v>
      </c>
      <c r="Z34" s="40">
        <v>96.9</v>
      </c>
      <c r="AA34" s="61" t="s">
        <v>26</v>
      </c>
      <c r="AB34" s="61"/>
      <c r="AC34" s="61"/>
      <c r="AD34" s="61"/>
      <c r="AE34" s="42"/>
      <c r="AF34" s="43"/>
      <c r="AG34" s="42"/>
      <c r="AH34" s="44"/>
      <c r="AI34" s="45"/>
    </row>
    <row r="35" spans="2:35" ht="17.25" thickBot="1" x14ac:dyDescent="0.3">
      <c r="B35" s="89" t="s">
        <v>43</v>
      </c>
      <c r="C35" s="90"/>
      <c r="D35" s="90"/>
      <c r="E35" s="90"/>
      <c r="F35" s="90"/>
      <c r="G35" s="27">
        <f>G33-G34</f>
        <v>-55.637452022891281</v>
      </c>
      <c r="H35" s="27">
        <f t="shared" ref="H35:Z35" si="0">H33-H34</f>
        <v>-49.460922849189672</v>
      </c>
      <c r="I35" s="27">
        <f t="shared" si="0"/>
        <v>-47.741468011730674</v>
      </c>
      <c r="J35" s="27">
        <f t="shared" si="0"/>
        <v>-46.321456423232924</v>
      </c>
      <c r="K35" s="27">
        <f t="shared" si="0"/>
        <v>-45.004824828059192</v>
      </c>
      <c r="L35" s="27">
        <f t="shared" si="0"/>
        <v>-44.333785460157884</v>
      </c>
      <c r="M35" s="27">
        <f t="shared" si="0"/>
        <v>-43.594481583321155</v>
      </c>
      <c r="N35" s="27">
        <f t="shared" si="0"/>
        <v>-41.310903622539477</v>
      </c>
      <c r="O35" s="27">
        <f t="shared" si="0"/>
        <v>-40.606743986828356</v>
      </c>
      <c r="P35" s="27">
        <f t="shared" si="0"/>
        <v>-38.374996952996362</v>
      </c>
      <c r="Q35" s="27">
        <f t="shared" si="0"/>
        <v>-35.610667280493729</v>
      </c>
      <c r="R35" s="27">
        <f t="shared" si="0"/>
        <v>-39.122623518496368</v>
      </c>
      <c r="S35" s="27">
        <f t="shared" si="0"/>
        <v>-36.627220992351496</v>
      </c>
      <c r="T35" s="27">
        <f t="shared" si="0"/>
        <v>-34.592064439806073</v>
      </c>
      <c r="U35" s="27">
        <f t="shared" si="0"/>
        <v>-34.334588069002834</v>
      </c>
      <c r="V35" s="27">
        <f t="shared" si="0"/>
        <v>-27.967310870605459</v>
      </c>
      <c r="W35" s="27">
        <f t="shared" si="0"/>
        <v>-25.979855621344015</v>
      </c>
      <c r="X35" s="27">
        <f t="shared" si="0"/>
        <v>-23.33573483606034</v>
      </c>
      <c r="Y35" s="27">
        <f t="shared" si="0"/>
        <v>-20.039293128705438</v>
      </c>
      <c r="Z35" s="27">
        <f t="shared" si="0"/>
        <v>-22.820862788097443</v>
      </c>
      <c r="AA35" s="91" t="s">
        <v>41</v>
      </c>
      <c r="AB35" s="91"/>
      <c r="AC35" s="91"/>
      <c r="AD35" s="91"/>
      <c r="AE35" s="46"/>
      <c r="AF35" s="47"/>
      <c r="AG35" s="46"/>
      <c r="AH35" s="48"/>
      <c r="AI35" s="49"/>
    </row>
  </sheetData>
  <mergeCells count="110">
    <mergeCell ref="B24:F24"/>
    <mergeCell ref="AA24:AD24"/>
    <mergeCell ref="B25:F25"/>
    <mergeCell ref="AA25:AD25"/>
    <mergeCell ref="B33:F33"/>
    <mergeCell ref="B34:F34"/>
    <mergeCell ref="B35:F35"/>
    <mergeCell ref="AA33:AD33"/>
    <mergeCell ref="AA34:AD34"/>
    <mergeCell ref="AA35:AD35"/>
    <mergeCell ref="B26:F26"/>
    <mergeCell ref="AA26:AD26"/>
    <mergeCell ref="B27:F27"/>
    <mergeCell ref="AA27:AD27"/>
    <mergeCell ref="B29:F29"/>
    <mergeCell ref="B30:F30"/>
    <mergeCell ref="AA31:AD31"/>
    <mergeCell ref="B21:F21"/>
    <mergeCell ref="AA21:AD21"/>
    <mergeCell ref="B22:F22"/>
    <mergeCell ref="AA22:AD22"/>
    <mergeCell ref="B23:F23"/>
    <mergeCell ref="AA23:AD23"/>
    <mergeCell ref="AE21:AF21"/>
    <mergeCell ref="AG21:AI21"/>
    <mergeCell ref="AE22:AF22"/>
    <mergeCell ref="AG22:AI22"/>
    <mergeCell ref="AE23:AF23"/>
    <mergeCell ref="AG23:AI23"/>
    <mergeCell ref="AF4:AI4"/>
    <mergeCell ref="AA29:AD29"/>
    <mergeCell ref="AA30:AD30"/>
    <mergeCell ref="Z4:AB4"/>
    <mergeCell ref="Z7:AE7"/>
    <mergeCell ref="Z8:AE8"/>
    <mergeCell ref="AF5:AI5"/>
    <mergeCell ref="AF7:AI7"/>
    <mergeCell ref="AF8:AI8"/>
    <mergeCell ref="AA15:AD15"/>
    <mergeCell ref="AE14:AF14"/>
    <mergeCell ref="AG14:AI14"/>
    <mergeCell ref="AG27:AI27"/>
    <mergeCell ref="AE20:AF20"/>
    <mergeCell ref="AG20:AI20"/>
    <mergeCell ref="AE15:AF15"/>
    <mergeCell ref="AG15:AI15"/>
    <mergeCell ref="AE16:AF16"/>
    <mergeCell ref="AG16:AI16"/>
    <mergeCell ref="AA28:AD28"/>
    <mergeCell ref="B20:F20"/>
    <mergeCell ref="AA20:AD20"/>
    <mergeCell ref="AE19:AF19"/>
    <mergeCell ref="AG19:AI19"/>
    <mergeCell ref="B17:F17"/>
    <mergeCell ref="AA17:AD17"/>
    <mergeCell ref="B18:F18"/>
    <mergeCell ref="AA18:AD18"/>
    <mergeCell ref="AE17:AF17"/>
    <mergeCell ref="AG17:AI17"/>
    <mergeCell ref="AE18:AF18"/>
    <mergeCell ref="AG18:AI18"/>
    <mergeCell ref="AA16:AD16"/>
    <mergeCell ref="T3:Y3"/>
    <mergeCell ref="T4:Y4"/>
    <mergeCell ref="I3:Q3"/>
    <mergeCell ref="I4:Q4"/>
    <mergeCell ref="I6:Q6"/>
    <mergeCell ref="I9:Q9"/>
    <mergeCell ref="R7:U7"/>
    <mergeCell ref="B13:F13"/>
    <mergeCell ref="R3:S3"/>
    <mergeCell ref="R4:S4"/>
    <mergeCell ref="I5:Q5"/>
    <mergeCell ref="M7:N7"/>
    <mergeCell ref="AA13:AD13"/>
    <mergeCell ref="B31:F31"/>
    <mergeCell ref="B28:F28"/>
    <mergeCell ref="B19:F19"/>
    <mergeCell ref="AA19:AD19"/>
    <mergeCell ref="B32:F32"/>
    <mergeCell ref="AA32:AD32"/>
    <mergeCell ref="B14:F14"/>
    <mergeCell ref="AA14:AD14"/>
    <mergeCell ref="B15:F15"/>
    <mergeCell ref="B16:F16"/>
    <mergeCell ref="AE13:AF13"/>
    <mergeCell ref="AG13:AI13"/>
    <mergeCell ref="AE24:AF24"/>
    <mergeCell ref="AG24:AI24"/>
    <mergeCell ref="AE25:AF25"/>
    <mergeCell ref="AG25:AI25"/>
    <mergeCell ref="AE26:AF26"/>
    <mergeCell ref="AG26:AI26"/>
    <mergeCell ref="AE27:AF27"/>
    <mergeCell ref="AE33:AF33"/>
    <mergeCell ref="AG33:AI33"/>
    <mergeCell ref="AE34:AF34"/>
    <mergeCell ref="AG34:AI34"/>
    <mergeCell ref="AE35:AF35"/>
    <mergeCell ref="AG35:AI35"/>
    <mergeCell ref="AE28:AF28"/>
    <mergeCell ref="AG28:AI28"/>
    <mergeCell ref="AE29:AF29"/>
    <mergeCell ref="AG29:AI29"/>
    <mergeCell ref="AE30:AF30"/>
    <mergeCell ref="AG30:AI30"/>
    <mergeCell ref="AE31:AF31"/>
    <mergeCell ref="AG31:AI31"/>
    <mergeCell ref="AE32:AF32"/>
    <mergeCell ref="AG32:AI32"/>
  </mergeCells>
  <phoneticPr fontId="6" type="noConversion"/>
  <pageMargins left="0.7" right="0.7" top="0.75" bottom="0.75" header="0.3" footer="0.3"/>
  <pageSetup orientation="portrait" horizontalDpi="4294967293" r:id="rId1"/>
  <ignoredErrors>
    <ignoredError sqref="AA33:AD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15186-9CB9-4740-A615-FCD59107B32D}">
  <dimension ref="A2:AI35"/>
  <sheetViews>
    <sheetView zoomScale="85" zoomScaleNormal="85" workbookViewId="0"/>
  </sheetViews>
  <sheetFormatPr baseColWidth="10" defaultColWidth="11.42578125" defaultRowHeight="15.75" x14ac:dyDescent="0.25"/>
  <cols>
    <col min="1" max="1" width="14.7109375" style="37" bestFit="1" customWidth="1"/>
    <col min="2" max="2" width="5" style="37" customWidth="1"/>
    <col min="3" max="3" width="3.5703125" style="37" customWidth="1"/>
    <col min="4" max="6" width="3.85546875" style="37" customWidth="1"/>
    <col min="7" max="7" width="5.28515625" style="37" customWidth="1"/>
    <col min="8" max="8" width="5.5703125" style="37" customWidth="1"/>
    <col min="9" max="9" width="5.85546875" style="37" customWidth="1"/>
    <col min="10" max="10" width="5.5703125" style="37" customWidth="1"/>
    <col min="11" max="11" width="6.42578125" style="37" customWidth="1"/>
    <col min="12" max="12" width="6.140625" style="37" customWidth="1"/>
    <col min="13" max="14" width="5.7109375" style="37" customWidth="1"/>
    <col min="15" max="17" width="6.140625" style="37" customWidth="1"/>
    <col min="18" max="18" width="6" style="37" customWidth="1"/>
    <col min="19" max="19" width="5.42578125" style="37" customWidth="1"/>
    <col min="20" max="20" width="5.5703125" style="37" customWidth="1"/>
    <col min="21" max="21" width="6.140625" style="37" customWidth="1"/>
    <col min="22" max="23" width="5.5703125" style="37" customWidth="1"/>
    <col min="24" max="24" width="5.28515625" style="37" customWidth="1"/>
    <col min="25" max="25" width="5.42578125" style="37" customWidth="1"/>
    <col min="26" max="26" width="5.7109375" style="37" customWidth="1"/>
    <col min="27" max="27" width="7.42578125" style="37" bestFit="1" customWidth="1"/>
    <col min="28" max="36" width="3.85546875" style="37" customWidth="1"/>
    <col min="37" max="37" width="5.42578125" style="37" customWidth="1"/>
    <col min="38" max="40" width="3.85546875" style="37" customWidth="1"/>
    <col min="41" max="16384" width="11.42578125" style="37"/>
  </cols>
  <sheetData>
    <row r="2" spans="1:35" ht="16.5" thickBot="1" x14ac:dyDescent="0.3">
      <c r="A2" s="92" t="s">
        <v>34</v>
      </c>
    </row>
    <row r="3" spans="1:35" x14ac:dyDescent="0.25">
      <c r="B3" s="2" t="s">
        <v>0</v>
      </c>
      <c r="C3" s="3"/>
      <c r="D3" s="4"/>
      <c r="E3" s="4"/>
      <c r="F3" s="4"/>
      <c r="G3" s="4"/>
      <c r="H3" s="4"/>
      <c r="I3" s="69" t="s">
        <v>63</v>
      </c>
      <c r="J3" s="70"/>
      <c r="K3" s="70"/>
      <c r="L3" s="70"/>
      <c r="M3" s="70"/>
      <c r="N3" s="70"/>
      <c r="O3" s="70"/>
      <c r="P3" s="70"/>
      <c r="Q3" s="71"/>
      <c r="R3" s="65" t="s">
        <v>7</v>
      </c>
      <c r="S3" s="66"/>
      <c r="T3" s="87" t="s">
        <v>57</v>
      </c>
      <c r="U3" s="88"/>
      <c r="V3" s="88"/>
      <c r="W3" s="88"/>
      <c r="X3" s="88"/>
      <c r="Y3" s="88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 x14ac:dyDescent="0.25">
      <c r="B4" s="6" t="s">
        <v>29</v>
      </c>
      <c r="C4" s="7"/>
      <c r="D4" s="8"/>
      <c r="E4" s="8"/>
      <c r="F4" s="8"/>
      <c r="G4" s="8"/>
      <c r="H4" s="8"/>
      <c r="I4" s="62" t="s">
        <v>55</v>
      </c>
      <c r="J4" s="63"/>
      <c r="K4" s="63"/>
      <c r="L4" s="63"/>
      <c r="M4" s="63"/>
      <c r="N4" s="63"/>
      <c r="O4" s="63"/>
      <c r="P4" s="63"/>
      <c r="Q4" s="64"/>
      <c r="R4" s="80" t="s">
        <v>32</v>
      </c>
      <c r="S4" s="81"/>
      <c r="T4" s="57">
        <v>6</v>
      </c>
      <c r="U4" s="58"/>
      <c r="V4" s="58"/>
      <c r="W4" s="58"/>
      <c r="X4" s="58"/>
      <c r="Y4" s="58"/>
      <c r="Z4" s="80" t="s">
        <v>12</v>
      </c>
      <c r="AA4" s="86"/>
      <c r="AB4" s="86"/>
      <c r="AC4" s="8" t="s">
        <v>13</v>
      </c>
      <c r="AD4" s="8"/>
      <c r="AE4" s="8"/>
      <c r="AF4" s="83" t="s">
        <v>28</v>
      </c>
      <c r="AG4" s="84"/>
      <c r="AH4" s="84"/>
      <c r="AI4" s="85"/>
    </row>
    <row r="5" spans="1:35" x14ac:dyDescent="0.25">
      <c r="B5" s="6" t="s">
        <v>1</v>
      </c>
      <c r="C5" s="7"/>
      <c r="D5" s="8"/>
      <c r="E5" s="8"/>
      <c r="F5" s="8"/>
      <c r="G5" s="8"/>
      <c r="H5" s="8"/>
      <c r="I5" s="62" t="s">
        <v>56</v>
      </c>
      <c r="J5" s="63"/>
      <c r="K5" s="63"/>
      <c r="L5" s="63"/>
      <c r="M5" s="63"/>
      <c r="N5" s="63"/>
      <c r="O5" s="63"/>
      <c r="P5" s="63"/>
      <c r="Q5" s="64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83"/>
      <c r="AG5" s="84"/>
      <c r="AH5" s="84"/>
      <c r="AI5" s="85"/>
    </row>
    <row r="6" spans="1:35" x14ac:dyDescent="0.25">
      <c r="B6" s="13" t="s">
        <v>2</v>
      </c>
      <c r="C6" s="11"/>
      <c r="D6" s="11" t="s">
        <v>3</v>
      </c>
      <c r="E6" s="11"/>
      <c r="F6" s="11"/>
      <c r="G6" s="11"/>
      <c r="H6" s="11"/>
      <c r="I6" s="62" t="s">
        <v>64</v>
      </c>
      <c r="J6" s="63"/>
      <c r="K6" s="63"/>
      <c r="L6" s="63"/>
      <c r="M6" s="63"/>
      <c r="N6" s="63"/>
      <c r="O6" s="63"/>
      <c r="P6" s="63"/>
      <c r="Q6" s="64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 x14ac:dyDescent="0.25">
      <c r="B7" s="15" t="s">
        <v>4</v>
      </c>
      <c r="C7" s="7"/>
      <c r="D7" s="17"/>
      <c r="E7" s="17"/>
      <c r="F7" s="17"/>
      <c r="G7" s="17"/>
      <c r="H7" s="18"/>
      <c r="I7" s="29" t="s">
        <v>28</v>
      </c>
      <c r="J7" s="8" t="s">
        <v>5</v>
      </c>
      <c r="K7" s="8"/>
      <c r="L7" s="8"/>
      <c r="M7" s="82" t="s">
        <v>36</v>
      </c>
      <c r="N7" s="82"/>
      <c r="O7" s="33" t="s">
        <v>39</v>
      </c>
      <c r="P7" s="8"/>
      <c r="Q7" s="8"/>
      <c r="R7" s="75" t="s">
        <v>8</v>
      </c>
      <c r="S7" s="76"/>
      <c r="T7" s="76"/>
      <c r="U7" s="77"/>
      <c r="V7" s="31" t="s">
        <v>28</v>
      </c>
      <c r="W7" s="9" t="s">
        <v>9</v>
      </c>
      <c r="X7" s="8"/>
      <c r="Y7" s="8"/>
      <c r="Z7" s="75" t="s">
        <v>15</v>
      </c>
      <c r="AA7" s="76"/>
      <c r="AB7" s="76"/>
      <c r="AC7" s="76"/>
      <c r="AD7" s="76"/>
      <c r="AE7" s="77"/>
      <c r="AF7" s="83" t="s">
        <v>30</v>
      </c>
      <c r="AG7" s="84"/>
      <c r="AH7" s="84"/>
      <c r="AI7" s="85"/>
    </row>
    <row r="8" spans="1:35" x14ac:dyDescent="0.2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80" t="s">
        <v>31</v>
      </c>
      <c r="AA8" s="86"/>
      <c r="AB8" s="86"/>
      <c r="AC8" s="86"/>
      <c r="AD8" s="86"/>
      <c r="AE8" s="81"/>
      <c r="AF8" s="83" t="s">
        <v>30</v>
      </c>
      <c r="AG8" s="84"/>
      <c r="AH8" s="84"/>
      <c r="AI8" s="85"/>
    </row>
    <row r="9" spans="1:35" ht="15.75" customHeight="1" x14ac:dyDescent="0.25">
      <c r="B9" s="13" t="s">
        <v>24</v>
      </c>
      <c r="C9" s="10"/>
      <c r="D9" s="11"/>
      <c r="E9" s="11"/>
      <c r="F9" s="11"/>
      <c r="G9" s="11"/>
      <c r="H9" s="12"/>
      <c r="I9" s="72" t="s">
        <v>62</v>
      </c>
      <c r="J9" s="73"/>
      <c r="K9" s="73"/>
      <c r="L9" s="73"/>
      <c r="M9" s="73"/>
      <c r="N9" s="73"/>
      <c r="O9" s="73"/>
      <c r="P9" s="73"/>
      <c r="Q9" s="74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 x14ac:dyDescent="0.25">
      <c r="B10" s="21" t="s">
        <v>27</v>
      </c>
      <c r="C10" s="16"/>
      <c r="D10" s="17"/>
      <c r="E10" s="17"/>
      <c r="F10" s="17"/>
      <c r="G10" s="17"/>
      <c r="H10" s="17"/>
      <c r="I10" s="34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 x14ac:dyDescent="0.2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 x14ac:dyDescent="0.2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 x14ac:dyDescent="0.3">
      <c r="B13" s="78"/>
      <c r="C13" s="79"/>
      <c r="D13" s="79"/>
      <c r="E13" s="79"/>
      <c r="F13" s="79"/>
      <c r="G13" s="25">
        <v>1</v>
      </c>
      <c r="H13" s="25" t="s">
        <v>18</v>
      </c>
      <c r="I13" s="25" t="s">
        <v>19</v>
      </c>
      <c r="J13" s="25">
        <v>2</v>
      </c>
      <c r="K13" s="25" t="s">
        <v>17</v>
      </c>
      <c r="L13" s="25" t="s">
        <v>20</v>
      </c>
      <c r="M13" s="25">
        <v>4</v>
      </c>
      <c r="N13" s="25">
        <v>5</v>
      </c>
      <c r="O13" s="25" t="s">
        <v>21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9" t="s">
        <v>22</v>
      </c>
      <c r="AB13" s="79"/>
      <c r="AC13" s="79"/>
      <c r="AD13" s="79"/>
      <c r="AE13" s="50" t="s">
        <v>60</v>
      </c>
      <c r="AF13" s="51"/>
      <c r="AG13" s="50" t="s">
        <v>23</v>
      </c>
      <c r="AH13" s="52"/>
      <c r="AI13" s="53"/>
    </row>
    <row r="14" spans="1:35" ht="16.5" x14ac:dyDescent="0.3">
      <c r="B14" s="54" t="s">
        <v>65</v>
      </c>
      <c r="C14" s="55"/>
      <c r="D14" s="55"/>
      <c r="E14" s="55"/>
      <c r="F14" s="56"/>
      <c r="G14" s="39">
        <v>18.3</v>
      </c>
      <c r="H14" s="39">
        <v>23.7</v>
      </c>
      <c r="I14" s="39">
        <v>25.5</v>
      </c>
      <c r="J14" s="39">
        <v>28.5</v>
      </c>
      <c r="K14" s="39">
        <v>29.3</v>
      </c>
      <c r="L14" s="39">
        <v>30.7</v>
      </c>
      <c r="M14" s="39">
        <v>32.6</v>
      </c>
      <c r="N14" s="39">
        <v>35</v>
      </c>
      <c r="O14" s="39">
        <v>38.4</v>
      </c>
      <c r="P14" s="39">
        <v>41</v>
      </c>
      <c r="Q14" s="39">
        <v>41.2</v>
      </c>
      <c r="R14" s="39">
        <v>45.2</v>
      </c>
      <c r="S14" s="39">
        <v>47.3</v>
      </c>
      <c r="T14" s="39">
        <v>50.1</v>
      </c>
      <c r="U14" s="39">
        <v>55.4</v>
      </c>
      <c r="V14" s="39">
        <v>64.099999999999994</v>
      </c>
      <c r="W14" s="39">
        <v>63.8</v>
      </c>
      <c r="X14" s="39">
        <v>71.5</v>
      </c>
      <c r="Y14" s="39">
        <v>77.2</v>
      </c>
      <c r="Z14" s="39">
        <v>80.099999999999994</v>
      </c>
      <c r="AA14" s="42" t="s">
        <v>59</v>
      </c>
      <c r="AB14" s="44"/>
      <c r="AC14" s="44"/>
      <c r="AD14" s="43"/>
      <c r="AE14" s="42">
        <v>2</v>
      </c>
      <c r="AF14" s="43"/>
      <c r="AG14" s="42">
        <v>5</v>
      </c>
      <c r="AH14" s="44"/>
      <c r="AI14" s="45"/>
    </row>
    <row r="15" spans="1:35" ht="16.5" x14ac:dyDescent="0.3">
      <c r="B15" s="54" t="s">
        <v>66</v>
      </c>
      <c r="C15" s="55"/>
      <c r="D15" s="55"/>
      <c r="E15" s="55"/>
      <c r="F15" s="56"/>
      <c r="G15" s="39">
        <v>13.6</v>
      </c>
      <c r="H15" s="39">
        <v>22.1</v>
      </c>
      <c r="I15" s="39">
        <v>23.3</v>
      </c>
      <c r="J15" s="39">
        <v>18.8</v>
      </c>
      <c r="K15" s="39">
        <v>26.1</v>
      </c>
      <c r="L15" s="39">
        <v>22.4</v>
      </c>
      <c r="M15" s="39">
        <v>28.2</v>
      </c>
      <c r="N15" s="39">
        <v>28.9</v>
      </c>
      <c r="O15" s="39">
        <v>32</v>
      </c>
      <c r="P15" s="39">
        <v>32.4</v>
      </c>
      <c r="Q15" s="39">
        <v>36</v>
      </c>
      <c r="R15" s="39">
        <v>37.5</v>
      </c>
      <c r="S15" s="39">
        <v>44.6</v>
      </c>
      <c r="T15" s="39">
        <v>46.1</v>
      </c>
      <c r="U15" s="39">
        <v>52.4</v>
      </c>
      <c r="V15" s="39">
        <v>60</v>
      </c>
      <c r="W15" s="39">
        <v>60.7</v>
      </c>
      <c r="X15" s="39">
        <v>67.8</v>
      </c>
      <c r="Y15" s="39">
        <v>74.3</v>
      </c>
      <c r="Z15" s="39">
        <v>81</v>
      </c>
      <c r="AA15" s="42" t="s">
        <v>59</v>
      </c>
      <c r="AB15" s="44"/>
      <c r="AC15" s="44"/>
      <c r="AD15" s="43"/>
      <c r="AE15" s="42">
        <v>2</v>
      </c>
      <c r="AF15" s="43"/>
      <c r="AG15" s="42">
        <v>5</v>
      </c>
      <c r="AH15" s="44"/>
      <c r="AI15" s="45"/>
    </row>
    <row r="16" spans="1:35" ht="16.5" x14ac:dyDescent="0.3">
      <c r="B16" s="54" t="s">
        <v>67</v>
      </c>
      <c r="C16" s="55"/>
      <c r="D16" s="55"/>
      <c r="E16" s="55"/>
      <c r="F16" s="56"/>
      <c r="G16" s="39">
        <v>20.6</v>
      </c>
      <c r="H16" s="39">
        <v>20.8</v>
      </c>
      <c r="I16" s="39">
        <v>28.9</v>
      </c>
      <c r="J16" s="39">
        <v>28.1</v>
      </c>
      <c r="K16" s="39">
        <v>31</v>
      </c>
      <c r="L16" s="39">
        <v>31.4</v>
      </c>
      <c r="M16" s="39">
        <v>33.299999999999997</v>
      </c>
      <c r="N16" s="39">
        <v>34.200000000000003</v>
      </c>
      <c r="O16" s="39">
        <v>34.799999999999997</v>
      </c>
      <c r="P16" s="39">
        <v>37.700000000000003</v>
      </c>
      <c r="Q16" s="39">
        <v>39.1</v>
      </c>
      <c r="R16" s="39">
        <v>41.4</v>
      </c>
      <c r="S16" s="39">
        <v>44.5</v>
      </c>
      <c r="T16" s="39">
        <v>48.2</v>
      </c>
      <c r="U16" s="39">
        <v>51.3</v>
      </c>
      <c r="V16" s="39">
        <v>61.4</v>
      </c>
      <c r="W16" s="39">
        <v>62.1</v>
      </c>
      <c r="X16" s="39">
        <v>71.2</v>
      </c>
      <c r="Y16" s="39">
        <v>74</v>
      </c>
      <c r="Z16" s="39">
        <v>77.900000000000006</v>
      </c>
      <c r="AA16" s="42" t="s">
        <v>59</v>
      </c>
      <c r="AB16" s="44"/>
      <c r="AC16" s="44"/>
      <c r="AD16" s="43"/>
      <c r="AE16" s="42">
        <v>2</v>
      </c>
      <c r="AF16" s="43"/>
      <c r="AG16" s="42">
        <v>5</v>
      </c>
      <c r="AH16" s="44"/>
      <c r="AI16" s="45"/>
    </row>
    <row r="17" spans="2:35" ht="16.5" x14ac:dyDescent="0.3">
      <c r="B17" s="54" t="s">
        <v>68</v>
      </c>
      <c r="C17" s="55"/>
      <c r="D17" s="55"/>
      <c r="E17" s="55"/>
      <c r="F17" s="56"/>
      <c r="G17" s="39">
        <v>15.3</v>
      </c>
      <c r="H17" s="39">
        <v>25</v>
      </c>
      <c r="I17" s="39">
        <v>24.4</v>
      </c>
      <c r="J17" s="39">
        <v>27.1</v>
      </c>
      <c r="K17" s="39">
        <v>29.2</v>
      </c>
      <c r="L17" s="39">
        <v>27.9</v>
      </c>
      <c r="M17" s="39">
        <v>30.2</v>
      </c>
      <c r="N17" s="39">
        <v>33.299999999999997</v>
      </c>
      <c r="O17" s="39">
        <v>34.799999999999997</v>
      </c>
      <c r="P17" s="39">
        <v>37.6</v>
      </c>
      <c r="Q17" s="39">
        <v>40.4</v>
      </c>
      <c r="R17" s="39">
        <v>41.6</v>
      </c>
      <c r="S17" s="39">
        <v>48.3</v>
      </c>
      <c r="T17" s="39">
        <v>51.4</v>
      </c>
      <c r="U17" s="39">
        <v>54.3</v>
      </c>
      <c r="V17" s="39">
        <v>60.7</v>
      </c>
      <c r="W17" s="39">
        <v>59.2</v>
      </c>
      <c r="X17" s="39">
        <v>68.099999999999994</v>
      </c>
      <c r="Y17" s="39">
        <v>74</v>
      </c>
      <c r="Z17" s="39">
        <v>77.900000000000006</v>
      </c>
      <c r="AA17" s="42" t="s">
        <v>59</v>
      </c>
      <c r="AB17" s="44"/>
      <c r="AC17" s="44"/>
      <c r="AD17" s="43"/>
      <c r="AE17" s="42">
        <v>1</v>
      </c>
      <c r="AF17" s="43"/>
      <c r="AG17" s="42">
        <v>5</v>
      </c>
      <c r="AH17" s="44"/>
      <c r="AI17" s="45"/>
    </row>
    <row r="18" spans="2:35" ht="16.5" x14ac:dyDescent="0.3">
      <c r="B18" s="54" t="s">
        <v>69</v>
      </c>
      <c r="C18" s="55"/>
      <c r="D18" s="55"/>
      <c r="E18" s="55"/>
      <c r="F18" s="56"/>
      <c r="G18" s="39">
        <v>3.7</v>
      </c>
      <c r="H18" s="39">
        <v>15.5</v>
      </c>
      <c r="I18" s="39">
        <v>13.5</v>
      </c>
      <c r="J18" s="39">
        <v>17.8</v>
      </c>
      <c r="K18" s="39">
        <v>20.7</v>
      </c>
      <c r="L18" s="39">
        <v>25.7</v>
      </c>
      <c r="M18" s="39">
        <v>25.6</v>
      </c>
      <c r="N18" s="39">
        <v>28.4</v>
      </c>
      <c r="O18" s="39">
        <v>29.8</v>
      </c>
      <c r="P18" s="39">
        <v>32.9</v>
      </c>
      <c r="Q18" s="39">
        <v>39.700000000000003</v>
      </c>
      <c r="R18" s="39">
        <v>39.700000000000003</v>
      </c>
      <c r="S18" s="39">
        <v>43.6</v>
      </c>
      <c r="T18" s="39">
        <v>47.6</v>
      </c>
      <c r="U18" s="39">
        <v>51.4</v>
      </c>
      <c r="V18" s="39">
        <v>60.8</v>
      </c>
      <c r="W18" s="39">
        <v>62</v>
      </c>
      <c r="X18" s="39">
        <v>70.099999999999994</v>
      </c>
      <c r="Y18" s="39">
        <v>74</v>
      </c>
      <c r="Z18" s="39">
        <v>77.2</v>
      </c>
      <c r="AA18" s="42" t="s">
        <v>59</v>
      </c>
      <c r="AB18" s="44"/>
      <c r="AC18" s="44"/>
      <c r="AD18" s="43"/>
      <c r="AE18" s="42">
        <v>2</v>
      </c>
      <c r="AF18" s="43"/>
      <c r="AG18" s="42">
        <v>5</v>
      </c>
      <c r="AH18" s="44"/>
      <c r="AI18" s="45"/>
    </row>
    <row r="19" spans="2:35" ht="16.5" x14ac:dyDescent="0.3">
      <c r="B19" s="54" t="s">
        <v>70</v>
      </c>
      <c r="C19" s="55"/>
      <c r="D19" s="55"/>
      <c r="E19" s="55"/>
      <c r="F19" s="56"/>
      <c r="G19" s="39">
        <v>4.5999999999999996</v>
      </c>
      <c r="H19" s="39">
        <v>5.0999999999999996</v>
      </c>
      <c r="I19" s="39">
        <v>19.5</v>
      </c>
      <c r="J19" s="39">
        <v>20.6</v>
      </c>
      <c r="K19" s="39">
        <v>25.9</v>
      </c>
      <c r="L19" s="39">
        <v>24.7</v>
      </c>
      <c r="M19" s="39">
        <v>24.8</v>
      </c>
      <c r="N19" s="39">
        <v>31</v>
      </c>
      <c r="O19" s="39">
        <v>33.299999999999997</v>
      </c>
      <c r="P19" s="39">
        <v>37.4</v>
      </c>
      <c r="Q19" s="39">
        <v>42</v>
      </c>
      <c r="R19" s="39">
        <v>42.5</v>
      </c>
      <c r="S19" s="39">
        <v>49.7</v>
      </c>
      <c r="T19" s="39">
        <v>51.5</v>
      </c>
      <c r="U19" s="39">
        <v>54.6</v>
      </c>
      <c r="V19" s="39">
        <v>60.2</v>
      </c>
      <c r="W19" s="39">
        <v>59.2</v>
      </c>
      <c r="X19" s="39">
        <v>66.5</v>
      </c>
      <c r="Y19" s="39">
        <v>73.7</v>
      </c>
      <c r="Z19" s="39">
        <v>76.900000000000006</v>
      </c>
      <c r="AA19" s="42" t="s">
        <v>59</v>
      </c>
      <c r="AB19" s="44"/>
      <c r="AC19" s="44"/>
      <c r="AD19" s="43"/>
      <c r="AE19" s="42">
        <v>1</v>
      </c>
      <c r="AF19" s="43"/>
      <c r="AG19" s="42">
        <v>5</v>
      </c>
      <c r="AH19" s="44"/>
      <c r="AI19" s="45"/>
    </row>
    <row r="20" spans="2:35" ht="16.5" x14ac:dyDescent="0.3">
      <c r="B20" s="54" t="s">
        <v>71</v>
      </c>
      <c r="C20" s="55"/>
      <c r="D20" s="55"/>
      <c r="E20" s="55"/>
      <c r="F20" s="56"/>
      <c r="G20" s="39">
        <v>11.3</v>
      </c>
      <c r="H20" s="39">
        <v>15.2</v>
      </c>
      <c r="I20" s="39">
        <v>15.6</v>
      </c>
      <c r="J20" s="39">
        <v>16.399999999999999</v>
      </c>
      <c r="K20" s="39">
        <v>21.4</v>
      </c>
      <c r="L20" s="39">
        <v>23.6</v>
      </c>
      <c r="M20" s="39">
        <v>26.2</v>
      </c>
      <c r="N20" s="39">
        <v>29.2</v>
      </c>
      <c r="O20" s="39">
        <v>31.2</v>
      </c>
      <c r="P20" s="39">
        <v>31.9</v>
      </c>
      <c r="Q20" s="39">
        <v>38.9</v>
      </c>
      <c r="R20" s="39">
        <v>37.6</v>
      </c>
      <c r="S20" s="39">
        <v>45.5</v>
      </c>
      <c r="T20" s="39">
        <v>49.2</v>
      </c>
      <c r="U20" s="39">
        <v>52</v>
      </c>
      <c r="V20" s="39">
        <v>59.5</v>
      </c>
      <c r="W20" s="39">
        <v>60.3</v>
      </c>
      <c r="X20" s="39">
        <v>65.5</v>
      </c>
      <c r="Y20" s="39">
        <v>73</v>
      </c>
      <c r="Z20" s="39">
        <v>77.400000000000006</v>
      </c>
      <c r="AA20" s="42" t="s">
        <v>59</v>
      </c>
      <c r="AB20" s="44"/>
      <c r="AC20" s="44"/>
      <c r="AD20" s="43"/>
      <c r="AE20" s="42">
        <v>1</v>
      </c>
      <c r="AF20" s="43"/>
      <c r="AG20" s="42">
        <v>5</v>
      </c>
      <c r="AH20" s="44"/>
      <c r="AI20" s="45"/>
    </row>
    <row r="21" spans="2:35" ht="16.5" x14ac:dyDescent="0.3">
      <c r="B21" s="54" t="s">
        <v>44</v>
      </c>
      <c r="C21" s="55"/>
      <c r="D21" s="55"/>
      <c r="E21" s="55"/>
      <c r="F21" s="56"/>
      <c r="G21" s="39">
        <v>16.8</v>
      </c>
      <c r="H21" s="39">
        <v>23</v>
      </c>
      <c r="I21" s="39">
        <v>24.5</v>
      </c>
      <c r="J21" s="39">
        <v>24.2</v>
      </c>
      <c r="K21" s="39">
        <v>27.1</v>
      </c>
      <c r="L21" s="39">
        <v>27.3</v>
      </c>
      <c r="M21" s="39">
        <v>31.6</v>
      </c>
      <c r="N21" s="39">
        <v>31.2</v>
      </c>
      <c r="O21" s="39">
        <v>31.9</v>
      </c>
      <c r="P21" s="39">
        <v>36.799999999999997</v>
      </c>
      <c r="Q21" s="39">
        <v>37.299999999999997</v>
      </c>
      <c r="R21" s="39">
        <v>40</v>
      </c>
      <c r="S21" s="39">
        <v>44.7</v>
      </c>
      <c r="T21" s="39">
        <v>49.9</v>
      </c>
      <c r="U21" s="39">
        <v>51.9</v>
      </c>
      <c r="V21" s="39">
        <v>62.4</v>
      </c>
      <c r="W21" s="39">
        <v>62.7</v>
      </c>
      <c r="X21" s="39">
        <v>70.3</v>
      </c>
      <c r="Y21" s="39">
        <v>74.3</v>
      </c>
      <c r="Z21" s="39">
        <v>77.2</v>
      </c>
      <c r="AA21" s="42" t="s">
        <v>59</v>
      </c>
      <c r="AB21" s="44"/>
      <c r="AC21" s="44"/>
      <c r="AD21" s="43"/>
      <c r="AE21" s="42">
        <v>2</v>
      </c>
      <c r="AF21" s="43"/>
      <c r="AG21" s="42">
        <v>5</v>
      </c>
      <c r="AH21" s="44"/>
      <c r="AI21" s="45"/>
    </row>
    <row r="22" spans="2:35" ht="16.5" x14ac:dyDescent="0.3">
      <c r="B22" s="54" t="s">
        <v>45</v>
      </c>
      <c r="C22" s="55"/>
      <c r="D22" s="55"/>
      <c r="E22" s="55"/>
      <c r="F22" s="56"/>
      <c r="G22" s="39">
        <v>19.8</v>
      </c>
      <c r="H22" s="39">
        <v>22.3</v>
      </c>
      <c r="I22" s="39">
        <v>25.9</v>
      </c>
      <c r="J22" s="39">
        <v>26.7</v>
      </c>
      <c r="K22" s="39">
        <v>29.7</v>
      </c>
      <c r="L22" s="39">
        <v>28.5</v>
      </c>
      <c r="M22" s="39">
        <v>33.5</v>
      </c>
      <c r="N22" s="39">
        <v>36.799999999999997</v>
      </c>
      <c r="O22" s="39">
        <v>36.700000000000003</v>
      </c>
      <c r="P22" s="39">
        <v>38.299999999999997</v>
      </c>
      <c r="Q22" s="39">
        <v>39.6</v>
      </c>
      <c r="R22" s="39">
        <v>44.6</v>
      </c>
      <c r="S22" s="39">
        <v>47.2</v>
      </c>
      <c r="T22" s="39">
        <v>55.3</v>
      </c>
      <c r="U22" s="39">
        <v>56.8</v>
      </c>
      <c r="V22" s="39">
        <v>62.1</v>
      </c>
      <c r="W22" s="39">
        <v>61.8</v>
      </c>
      <c r="X22" s="39">
        <v>68.099999999999994</v>
      </c>
      <c r="Y22" s="39">
        <v>74</v>
      </c>
      <c r="Z22" s="39">
        <v>77.400000000000006</v>
      </c>
      <c r="AA22" s="42" t="s">
        <v>59</v>
      </c>
      <c r="AB22" s="44"/>
      <c r="AC22" s="44"/>
      <c r="AD22" s="43"/>
      <c r="AE22" s="42">
        <v>1</v>
      </c>
      <c r="AF22" s="43"/>
      <c r="AG22" s="42">
        <v>5</v>
      </c>
      <c r="AH22" s="44"/>
      <c r="AI22" s="45"/>
    </row>
    <row r="23" spans="2:35" ht="16.5" x14ac:dyDescent="0.3">
      <c r="B23" s="54" t="s">
        <v>46</v>
      </c>
      <c r="C23" s="55"/>
      <c r="D23" s="55"/>
      <c r="E23" s="55"/>
      <c r="F23" s="56"/>
      <c r="G23" s="39">
        <v>5.2</v>
      </c>
      <c r="H23" s="39">
        <v>16.899999999999999</v>
      </c>
      <c r="I23" s="39">
        <v>20.5</v>
      </c>
      <c r="J23" s="39">
        <v>23.1</v>
      </c>
      <c r="K23" s="39">
        <v>28.6</v>
      </c>
      <c r="L23" s="39">
        <v>29.2</v>
      </c>
      <c r="M23" s="39">
        <v>32.5</v>
      </c>
      <c r="N23" s="39">
        <v>33.6</v>
      </c>
      <c r="O23" s="39">
        <v>34.799999999999997</v>
      </c>
      <c r="P23" s="39">
        <v>37.299999999999997</v>
      </c>
      <c r="Q23" s="39">
        <v>37.799999999999997</v>
      </c>
      <c r="R23" s="39">
        <v>45.2</v>
      </c>
      <c r="S23" s="39">
        <v>47.3</v>
      </c>
      <c r="T23" s="39">
        <v>49.2</v>
      </c>
      <c r="U23" s="39">
        <v>52</v>
      </c>
      <c r="V23" s="39">
        <v>64</v>
      </c>
      <c r="W23" s="39">
        <v>65</v>
      </c>
      <c r="X23" s="39">
        <v>70.3</v>
      </c>
      <c r="Y23" s="39">
        <v>75.099999999999994</v>
      </c>
      <c r="Z23" s="39">
        <v>79</v>
      </c>
      <c r="AA23" s="42" t="s">
        <v>59</v>
      </c>
      <c r="AB23" s="44"/>
      <c r="AC23" s="44"/>
      <c r="AD23" s="43"/>
      <c r="AE23" s="42">
        <v>2</v>
      </c>
      <c r="AF23" s="43"/>
      <c r="AG23" s="42">
        <v>5</v>
      </c>
      <c r="AH23" s="44"/>
      <c r="AI23" s="45"/>
    </row>
    <row r="24" spans="2:35" ht="16.5" x14ac:dyDescent="0.3">
      <c r="B24" s="54" t="s">
        <v>47</v>
      </c>
      <c r="C24" s="55"/>
      <c r="D24" s="55"/>
      <c r="E24" s="55"/>
      <c r="F24" s="56"/>
      <c r="G24" s="39">
        <v>7.6</v>
      </c>
      <c r="H24" s="39">
        <v>18.899999999999999</v>
      </c>
      <c r="I24" s="39">
        <v>21.1</v>
      </c>
      <c r="J24" s="39">
        <v>24.1</v>
      </c>
      <c r="K24" s="39">
        <v>30.1</v>
      </c>
      <c r="L24" s="39">
        <v>38.4</v>
      </c>
      <c r="M24" s="39">
        <v>39.6</v>
      </c>
      <c r="N24" s="39">
        <v>41.7</v>
      </c>
      <c r="O24" s="39">
        <v>40.6</v>
      </c>
      <c r="P24" s="39">
        <v>42.8</v>
      </c>
      <c r="Q24" s="39">
        <v>39.1</v>
      </c>
      <c r="R24" s="39">
        <v>42.3</v>
      </c>
      <c r="S24" s="39">
        <v>49.5</v>
      </c>
      <c r="T24" s="39">
        <v>54</v>
      </c>
      <c r="U24" s="39">
        <v>57.3</v>
      </c>
      <c r="V24" s="39">
        <v>60.8</v>
      </c>
      <c r="W24" s="39">
        <v>66</v>
      </c>
      <c r="X24" s="39">
        <v>75.5</v>
      </c>
      <c r="Y24" s="39">
        <v>76.2</v>
      </c>
      <c r="Z24" s="39">
        <v>76.900000000000006</v>
      </c>
      <c r="AA24" s="42" t="s">
        <v>59</v>
      </c>
      <c r="AB24" s="44"/>
      <c r="AC24" s="44"/>
      <c r="AD24" s="43"/>
      <c r="AE24" s="42">
        <v>1</v>
      </c>
      <c r="AF24" s="43"/>
      <c r="AG24" s="42">
        <v>5</v>
      </c>
      <c r="AH24" s="44"/>
      <c r="AI24" s="45"/>
    </row>
    <row r="25" spans="2:35" ht="16.5" x14ac:dyDescent="0.3">
      <c r="B25" s="54" t="s">
        <v>48</v>
      </c>
      <c r="C25" s="55"/>
      <c r="D25" s="55"/>
      <c r="E25" s="55"/>
      <c r="F25" s="56"/>
      <c r="G25" s="39">
        <v>17</v>
      </c>
      <c r="H25" s="39">
        <v>22.6</v>
      </c>
      <c r="I25" s="39">
        <v>17.899999999999999</v>
      </c>
      <c r="J25" s="39">
        <v>19.7</v>
      </c>
      <c r="K25" s="39">
        <v>26.7</v>
      </c>
      <c r="L25" s="39">
        <v>25.4</v>
      </c>
      <c r="M25" s="39">
        <v>28</v>
      </c>
      <c r="N25" s="39">
        <v>30.5</v>
      </c>
      <c r="O25" s="39">
        <v>33.1</v>
      </c>
      <c r="P25" s="39">
        <v>37.299999999999997</v>
      </c>
      <c r="Q25" s="39">
        <v>38.4</v>
      </c>
      <c r="R25" s="39">
        <v>40.6</v>
      </c>
      <c r="S25" s="39">
        <v>49.1</v>
      </c>
      <c r="T25" s="39">
        <v>52.9</v>
      </c>
      <c r="U25" s="39">
        <v>57.3</v>
      </c>
      <c r="V25" s="39">
        <v>63.1</v>
      </c>
      <c r="W25" s="39">
        <v>63.3</v>
      </c>
      <c r="X25" s="39">
        <v>69.900000000000006</v>
      </c>
      <c r="Y25" s="39">
        <v>71.599999999999994</v>
      </c>
      <c r="Z25" s="39">
        <v>75.599999999999994</v>
      </c>
      <c r="AA25" s="42" t="s">
        <v>59</v>
      </c>
      <c r="AB25" s="44"/>
      <c r="AC25" s="44"/>
      <c r="AD25" s="43"/>
      <c r="AE25" s="42">
        <v>2</v>
      </c>
      <c r="AF25" s="43"/>
      <c r="AG25" s="42">
        <v>5</v>
      </c>
      <c r="AH25" s="44"/>
      <c r="AI25" s="45"/>
    </row>
    <row r="26" spans="2:35" ht="15" customHeight="1" x14ac:dyDescent="0.3">
      <c r="B26" s="54" t="s">
        <v>49</v>
      </c>
      <c r="C26" s="55"/>
      <c r="D26" s="55"/>
      <c r="E26" s="55"/>
      <c r="F26" s="56"/>
      <c r="G26" s="39">
        <v>14</v>
      </c>
      <c r="H26" s="39">
        <v>20.3</v>
      </c>
      <c r="I26" s="39">
        <v>24.1</v>
      </c>
      <c r="J26" s="39">
        <v>22.5</v>
      </c>
      <c r="K26" s="39">
        <v>23.3</v>
      </c>
      <c r="L26" s="39">
        <v>25.6</v>
      </c>
      <c r="M26" s="39">
        <v>25</v>
      </c>
      <c r="N26" s="39">
        <v>27.6</v>
      </c>
      <c r="O26" s="39">
        <v>32.6</v>
      </c>
      <c r="P26" s="39">
        <v>39</v>
      </c>
      <c r="Q26" s="39">
        <v>41.4</v>
      </c>
      <c r="R26" s="39">
        <v>43.5</v>
      </c>
      <c r="S26" s="39">
        <v>51.6</v>
      </c>
      <c r="T26" s="39">
        <v>56.3</v>
      </c>
      <c r="U26" s="39">
        <v>60.7</v>
      </c>
      <c r="V26" s="39">
        <v>64</v>
      </c>
      <c r="W26" s="39">
        <v>65.5</v>
      </c>
      <c r="X26" s="39">
        <v>73.8</v>
      </c>
      <c r="Y26" s="39">
        <v>76.8</v>
      </c>
      <c r="Z26" s="39">
        <v>81.7</v>
      </c>
      <c r="AA26" s="42" t="s">
        <v>59</v>
      </c>
      <c r="AB26" s="44"/>
      <c r="AC26" s="44"/>
      <c r="AD26" s="43"/>
      <c r="AE26" s="42">
        <v>1</v>
      </c>
      <c r="AF26" s="43"/>
      <c r="AG26" s="42">
        <v>5</v>
      </c>
      <c r="AH26" s="44"/>
      <c r="AI26" s="45"/>
    </row>
    <row r="27" spans="2:35" ht="16.5" x14ac:dyDescent="0.3">
      <c r="B27" s="54" t="s">
        <v>72</v>
      </c>
      <c r="C27" s="55"/>
      <c r="D27" s="55"/>
      <c r="E27" s="55"/>
      <c r="F27" s="56"/>
      <c r="G27" s="39">
        <v>12.6</v>
      </c>
      <c r="H27" s="39">
        <v>19.600000000000001</v>
      </c>
      <c r="I27" s="39">
        <v>17.2</v>
      </c>
      <c r="J27" s="39">
        <v>24.3</v>
      </c>
      <c r="K27" s="39">
        <v>26.5</v>
      </c>
      <c r="L27" s="39">
        <v>27.6</v>
      </c>
      <c r="M27" s="39">
        <v>26</v>
      </c>
      <c r="N27" s="39">
        <v>29.7</v>
      </c>
      <c r="O27" s="39">
        <v>32.5</v>
      </c>
      <c r="P27" s="39">
        <v>35.1</v>
      </c>
      <c r="Q27" s="39">
        <v>38.6</v>
      </c>
      <c r="R27" s="39">
        <v>38.5</v>
      </c>
      <c r="S27" s="39">
        <v>45.5</v>
      </c>
      <c r="T27" s="39">
        <v>51.2</v>
      </c>
      <c r="U27" s="39">
        <v>54.1</v>
      </c>
      <c r="V27" s="39">
        <v>61.8</v>
      </c>
      <c r="W27" s="39">
        <v>62.2</v>
      </c>
      <c r="X27" s="39">
        <v>70.3</v>
      </c>
      <c r="Y27" s="39">
        <v>72.8</v>
      </c>
      <c r="Z27" s="39">
        <v>75.8</v>
      </c>
      <c r="AA27" s="42" t="s">
        <v>59</v>
      </c>
      <c r="AB27" s="44"/>
      <c r="AC27" s="44"/>
      <c r="AD27" s="43"/>
      <c r="AE27" s="42">
        <v>2</v>
      </c>
      <c r="AF27" s="43"/>
      <c r="AG27" s="42">
        <v>5</v>
      </c>
      <c r="AH27" s="44"/>
      <c r="AI27" s="45"/>
    </row>
    <row r="28" spans="2:35" ht="16.5" x14ac:dyDescent="0.3">
      <c r="B28" s="54" t="s">
        <v>50</v>
      </c>
      <c r="C28" s="55"/>
      <c r="D28" s="55"/>
      <c r="E28" s="55"/>
      <c r="F28" s="56"/>
      <c r="G28" s="39">
        <v>19.3</v>
      </c>
      <c r="H28" s="39">
        <v>27.3</v>
      </c>
      <c r="I28" s="39">
        <v>29.2</v>
      </c>
      <c r="J28" s="39">
        <v>30.9</v>
      </c>
      <c r="K28" s="39">
        <v>35.5</v>
      </c>
      <c r="L28" s="39">
        <v>38.700000000000003</v>
      </c>
      <c r="M28" s="39">
        <v>38.6</v>
      </c>
      <c r="N28" s="39">
        <v>39.6</v>
      </c>
      <c r="O28" s="39">
        <v>40.5</v>
      </c>
      <c r="P28" s="39">
        <v>41.7</v>
      </c>
      <c r="Q28" s="39">
        <v>44.8</v>
      </c>
      <c r="R28" s="39">
        <v>45.8</v>
      </c>
      <c r="S28" s="39">
        <v>48.2</v>
      </c>
      <c r="T28" s="39">
        <v>52.3</v>
      </c>
      <c r="U28" s="39">
        <v>56.5</v>
      </c>
      <c r="V28" s="39">
        <v>64.2</v>
      </c>
      <c r="W28" s="39">
        <v>66.2</v>
      </c>
      <c r="X28" s="39">
        <v>71.8</v>
      </c>
      <c r="Y28" s="39">
        <v>75.3</v>
      </c>
      <c r="Z28" s="39">
        <v>78.7</v>
      </c>
      <c r="AA28" s="42" t="s">
        <v>59</v>
      </c>
      <c r="AB28" s="44"/>
      <c r="AC28" s="44"/>
      <c r="AD28" s="43"/>
      <c r="AE28" s="42">
        <v>2</v>
      </c>
      <c r="AF28" s="43"/>
      <c r="AG28" s="42">
        <v>5</v>
      </c>
      <c r="AH28" s="44"/>
      <c r="AI28" s="45"/>
    </row>
    <row r="29" spans="2:35" ht="16.5" x14ac:dyDescent="0.3">
      <c r="B29" s="54" t="s">
        <v>51</v>
      </c>
      <c r="C29" s="55"/>
      <c r="D29" s="55"/>
      <c r="E29" s="55"/>
      <c r="F29" s="56"/>
      <c r="G29" s="39">
        <v>3.9</v>
      </c>
      <c r="H29" s="39">
        <v>17.600000000000001</v>
      </c>
      <c r="I29" s="39">
        <v>19.2</v>
      </c>
      <c r="J29" s="39">
        <v>27.9</v>
      </c>
      <c r="K29" s="39">
        <v>30</v>
      </c>
      <c r="L29" s="39">
        <v>29.9</v>
      </c>
      <c r="M29" s="39">
        <v>32.5</v>
      </c>
      <c r="N29" s="39">
        <v>34</v>
      </c>
      <c r="O29" s="39">
        <v>34.5</v>
      </c>
      <c r="P29" s="39">
        <v>39.1</v>
      </c>
      <c r="Q29" s="39">
        <v>42.9</v>
      </c>
      <c r="R29" s="39">
        <v>43.2</v>
      </c>
      <c r="S29" s="39">
        <v>45.9</v>
      </c>
      <c r="T29" s="39">
        <v>49.5</v>
      </c>
      <c r="U29" s="39">
        <v>53.3</v>
      </c>
      <c r="V29" s="39">
        <v>60.6</v>
      </c>
      <c r="W29" s="39">
        <v>62.9</v>
      </c>
      <c r="X29" s="39">
        <v>70.3</v>
      </c>
      <c r="Y29" s="39">
        <v>71.8</v>
      </c>
      <c r="Z29" s="39">
        <v>75.8</v>
      </c>
      <c r="AA29" s="42" t="s">
        <v>59</v>
      </c>
      <c r="AB29" s="44"/>
      <c r="AC29" s="44"/>
      <c r="AD29" s="43"/>
      <c r="AE29" s="42">
        <v>2</v>
      </c>
      <c r="AF29" s="43"/>
      <c r="AG29" s="42">
        <v>5</v>
      </c>
      <c r="AH29" s="44"/>
      <c r="AI29" s="45"/>
    </row>
    <row r="30" spans="2:35" ht="16.5" x14ac:dyDescent="0.3">
      <c r="B30" s="54" t="s">
        <v>52</v>
      </c>
      <c r="C30" s="55"/>
      <c r="D30" s="55"/>
      <c r="E30" s="55"/>
      <c r="F30" s="56"/>
      <c r="G30" s="39">
        <v>15.1</v>
      </c>
      <c r="H30" s="39">
        <v>23.9</v>
      </c>
      <c r="I30" s="39">
        <v>24</v>
      </c>
      <c r="J30" s="39">
        <v>28</v>
      </c>
      <c r="K30" s="39">
        <v>29.6</v>
      </c>
      <c r="L30" s="39">
        <v>33</v>
      </c>
      <c r="M30" s="39">
        <v>32.9</v>
      </c>
      <c r="N30" s="39">
        <v>31.3</v>
      </c>
      <c r="O30" s="39">
        <v>36.5</v>
      </c>
      <c r="P30" s="39">
        <v>38.5</v>
      </c>
      <c r="Q30" s="39">
        <v>40</v>
      </c>
      <c r="R30" s="39">
        <v>38.4</v>
      </c>
      <c r="S30" s="39">
        <v>48.8</v>
      </c>
      <c r="T30" s="39">
        <v>50.7</v>
      </c>
      <c r="U30" s="39">
        <v>55.6</v>
      </c>
      <c r="V30" s="39">
        <v>57.9</v>
      </c>
      <c r="W30" s="39">
        <v>60.8</v>
      </c>
      <c r="X30" s="39">
        <v>66.400000000000006</v>
      </c>
      <c r="Y30" s="39">
        <v>72.3</v>
      </c>
      <c r="Z30" s="39">
        <v>75.8</v>
      </c>
      <c r="AA30" s="42" t="s">
        <v>59</v>
      </c>
      <c r="AB30" s="44"/>
      <c r="AC30" s="44"/>
      <c r="AD30" s="43"/>
      <c r="AE30" s="42">
        <v>1</v>
      </c>
      <c r="AF30" s="43"/>
      <c r="AG30" s="42">
        <v>5</v>
      </c>
      <c r="AH30" s="44"/>
      <c r="AI30" s="45"/>
    </row>
    <row r="31" spans="2:35" ht="16.5" x14ac:dyDescent="0.3">
      <c r="B31" s="54" t="s">
        <v>53</v>
      </c>
      <c r="C31" s="55"/>
      <c r="D31" s="55"/>
      <c r="E31" s="55"/>
      <c r="F31" s="56"/>
      <c r="G31" s="39">
        <v>-0.1</v>
      </c>
      <c r="H31" s="39">
        <v>14.1</v>
      </c>
      <c r="I31" s="39">
        <v>15.3</v>
      </c>
      <c r="J31" s="39">
        <v>9.9</v>
      </c>
      <c r="K31" s="39">
        <v>17.100000000000001</v>
      </c>
      <c r="L31" s="39">
        <v>21.2</v>
      </c>
      <c r="M31" s="39">
        <v>21.3</v>
      </c>
      <c r="N31" s="39">
        <v>25.5</v>
      </c>
      <c r="O31" s="39">
        <v>34.299999999999997</v>
      </c>
      <c r="P31" s="39">
        <v>38.700000000000003</v>
      </c>
      <c r="Q31" s="39">
        <v>38.299999999999997</v>
      </c>
      <c r="R31" s="39">
        <v>41.6</v>
      </c>
      <c r="S31" s="39">
        <v>45.5</v>
      </c>
      <c r="T31" s="39">
        <v>50.2</v>
      </c>
      <c r="U31" s="39">
        <v>53.4</v>
      </c>
      <c r="V31" s="39">
        <v>61.5</v>
      </c>
      <c r="W31" s="39">
        <v>62.9</v>
      </c>
      <c r="X31" s="39">
        <v>69.900000000000006</v>
      </c>
      <c r="Y31" s="39">
        <v>72</v>
      </c>
      <c r="Z31" s="39">
        <v>76.7</v>
      </c>
      <c r="AA31" s="42" t="s">
        <v>59</v>
      </c>
      <c r="AB31" s="44"/>
      <c r="AC31" s="44"/>
      <c r="AD31" s="43"/>
      <c r="AE31" s="42">
        <v>2</v>
      </c>
      <c r="AF31" s="43"/>
      <c r="AG31" s="42">
        <v>5</v>
      </c>
      <c r="AH31" s="44"/>
      <c r="AI31" s="45"/>
    </row>
    <row r="32" spans="2:35" ht="16.5" x14ac:dyDescent="0.3">
      <c r="B32" s="54" t="s">
        <v>58</v>
      </c>
      <c r="C32" s="55"/>
      <c r="D32" s="55"/>
      <c r="E32" s="55"/>
      <c r="F32" s="56"/>
      <c r="G32" s="39">
        <v>4.8</v>
      </c>
      <c r="H32" s="39">
        <v>17.399999999999999</v>
      </c>
      <c r="I32" s="39">
        <v>20</v>
      </c>
      <c r="J32" s="39">
        <v>20.9</v>
      </c>
      <c r="K32" s="39">
        <v>18.2</v>
      </c>
      <c r="L32" s="39">
        <v>20.6</v>
      </c>
      <c r="M32" s="39">
        <v>22.5</v>
      </c>
      <c r="N32" s="39">
        <v>26.1</v>
      </c>
      <c r="O32" s="39">
        <v>30.8</v>
      </c>
      <c r="P32" s="39">
        <v>35.700000000000003</v>
      </c>
      <c r="Q32" s="39">
        <v>40.299999999999997</v>
      </c>
      <c r="R32" s="39">
        <v>44.3</v>
      </c>
      <c r="S32" s="39">
        <v>52.4</v>
      </c>
      <c r="T32" s="39">
        <v>55.5</v>
      </c>
      <c r="U32" s="39">
        <v>58.4</v>
      </c>
      <c r="V32" s="39">
        <v>60.9</v>
      </c>
      <c r="W32" s="39">
        <v>62.8</v>
      </c>
      <c r="X32" s="39">
        <v>68.5</v>
      </c>
      <c r="Y32" s="39">
        <v>71.2</v>
      </c>
      <c r="Z32" s="39">
        <v>73.2</v>
      </c>
      <c r="AA32" s="42" t="s">
        <v>59</v>
      </c>
      <c r="AB32" s="44"/>
      <c r="AC32" s="44"/>
      <c r="AD32" s="43"/>
      <c r="AE32" s="42">
        <v>1</v>
      </c>
      <c r="AF32" s="43"/>
      <c r="AG32" s="42">
        <v>5</v>
      </c>
      <c r="AH32" s="44"/>
      <c r="AI32" s="45"/>
    </row>
    <row r="33" spans="2:35" ht="16.5" x14ac:dyDescent="0.25">
      <c r="B33" s="59" t="s">
        <v>42</v>
      </c>
      <c r="C33" s="60"/>
      <c r="D33" s="60"/>
      <c r="E33" s="60"/>
      <c r="F33" s="60"/>
      <c r="G33" s="28">
        <f t="array" ref="G33">10*LOG10(((SUM(10^((G14:G32)/10)))/19))</f>
        <v>15.190139446580615</v>
      </c>
      <c r="H33" s="28">
        <f t="array" ref="H33">10*LOG10(((SUM(10^((H14:H32)/10)))/19))</f>
        <v>21.529107688181966</v>
      </c>
      <c r="I33" s="28">
        <f t="array" ref="I33">10*LOG10(((SUM(10^((I14:I32)/10)))/19))</f>
        <v>23.598557408923121</v>
      </c>
      <c r="J33" s="28">
        <f t="array" ref="J33">10*LOG10(((SUM(10^((J14:J32)/10)))/19))</f>
        <v>25.344232317032716</v>
      </c>
      <c r="K33" s="28">
        <f t="array" ref="K33">10*LOG10(((SUM(10^((K14:K32)/10)))/19))</f>
        <v>28.640530824029099</v>
      </c>
      <c r="L33" s="28">
        <f t="array" ref="L33">10*LOG10(((SUM(10^((L14:L32)/10)))/19))</f>
        <v>31.21852570081014</v>
      </c>
      <c r="M33" s="28">
        <f t="array" ref="M33">10*LOG10(((SUM(10^((M14:M32)/10)))/19))</f>
        <v>32.522201728253833</v>
      </c>
      <c r="N33" s="28">
        <f t="array" ref="N33">10*LOG10(((SUM(10^((N14:N32)/10)))/19))</f>
        <v>34.2923915325484</v>
      </c>
      <c r="O33" s="28">
        <f t="array" ref="O33">10*LOG10(((SUM(10^((O14:O32)/10)))/19))</f>
        <v>35.519690854130907</v>
      </c>
      <c r="P33" s="28">
        <f t="array" ref="P33">10*LOG10(((SUM(10^((P14:P32)/10)))/19))</f>
        <v>38.305307784428891</v>
      </c>
      <c r="Q33" s="28">
        <f t="array" ref="Q33">10*LOG10(((SUM(10^((Q14:Q32)/10)))/19))</f>
        <v>40.287114098041251</v>
      </c>
      <c r="R33" s="28">
        <f t="array" ref="R33">10*LOG10(((SUM(10^((R14:R32)/10)))/19))</f>
        <v>42.488099622087049</v>
      </c>
      <c r="S33" s="28">
        <f t="array" ref="S33">10*LOG10(((SUM(10^((S14:S32)/10)))/19))</f>
        <v>48.026922167888543</v>
      </c>
      <c r="T33" s="28">
        <f t="array" ref="T33">10*LOG10(((SUM(10^((T14:T32)/10)))/19))</f>
        <v>51.968358383825588</v>
      </c>
      <c r="U33" s="28">
        <f t="array" ref="U33">10*LOG10(((SUM(10^((U14:U32)/10)))/19))</f>
        <v>55.50013527731177</v>
      </c>
      <c r="V33" s="28">
        <f t="array" ref="V33">10*LOG10(((SUM(10^((V14:V32)/10)))/19))</f>
        <v>61.902593127327563</v>
      </c>
      <c r="W33" s="28">
        <f t="array" ref="W33">10*LOG10(((SUM(10^((W14:W32)/10)))/19))</f>
        <v>63.073414055843585</v>
      </c>
      <c r="X33" s="28">
        <f t="array" ref="X33">10*LOG10(((SUM(10^((X14:X32)/10)))/19))</f>
        <v>70.495239137552332</v>
      </c>
      <c r="Y33" s="28">
        <f t="array" ref="Y33">10*LOG10(((SUM(10^((Y14:Y32)/10)))/19))</f>
        <v>74.207668204141427</v>
      </c>
      <c r="Z33" s="28">
        <f t="array" ref="Z33">10*LOG10(((SUM(10^((Z14:Z32)/10)))/19))</f>
        <v>77.945511693097572</v>
      </c>
      <c r="AA33" s="61" t="s">
        <v>25</v>
      </c>
      <c r="AB33" s="61"/>
      <c r="AC33" s="61"/>
      <c r="AD33" s="61"/>
      <c r="AE33" s="42"/>
      <c r="AF33" s="43"/>
      <c r="AG33" s="42"/>
      <c r="AH33" s="44"/>
      <c r="AI33" s="45"/>
    </row>
    <row r="34" spans="2:35" ht="16.5" x14ac:dyDescent="0.25">
      <c r="B34" s="59" t="s">
        <v>61</v>
      </c>
      <c r="C34" s="60"/>
      <c r="D34" s="60"/>
      <c r="E34" s="60"/>
      <c r="F34" s="60"/>
      <c r="G34" s="26">
        <v>74</v>
      </c>
      <c r="H34" s="26">
        <v>74</v>
      </c>
      <c r="I34" s="26">
        <v>74</v>
      </c>
      <c r="J34" s="26">
        <v>74</v>
      </c>
      <c r="K34" s="26">
        <v>74.3</v>
      </c>
      <c r="L34" s="26">
        <v>74.7</v>
      </c>
      <c r="M34" s="26">
        <v>75.099999999999994</v>
      </c>
      <c r="N34" s="26">
        <v>75.599999999999994</v>
      </c>
      <c r="O34" s="26">
        <v>76.2</v>
      </c>
      <c r="P34" s="26">
        <v>76.900000000000006</v>
      </c>
      <c r="Q34" s="26">
        <v>78.900000000000006</v>
      </c>
      <c r="R34" s="26">
        <v>80.8</v>
      </c>
      <c r="S34" s="26">
        <v>82.9</v>
      </c>
      <c r="T34" s="26">
        <v>84.9</v>
      </c>
      <c r="U34" s="26">
        <v>86.8</v>
      </c>
      <c r="V34" s="26">
        <v>88.8</v>
      </c>
      <c r="W34" s="26">
        <v>90.9</v>
      </c>
      <c r="X34" s="26">
        <v>92.8</v>
      </c>
      <c r="Y34" s="26">
        <v>94.8</v>
      </c>
      <c r="Z34" s="26">
        <v>96.9</v>
      </c>
      <c r="AA34" s="61" t="s">
        <v>26</v>
      </c>
      <c r="AB34" s="61"/>
      <c r="AC34" s="61"/>
      <c r="AD34" s="61"/>
      <c r="AE34" s="42"/>
      <c r="AF34" s="43"/>
      <c r="AG34" s="42"/>
      <c r="AH34" s="44"/>
      <c r="AI34" s="45"/>
    </row>
    <row r="35" spans="2:35" ht="17.25" thickBot="1" x14ac:dyDescent="0.3">
      <c r="B35" s="89" t="s">
        <v>43</v>
      </c>
      <c r="C35" s="90"/>
      <c r="D35" s="90"/>
      <c r="E35" s="90"/>
      <c r="F35" s="90"/>
      <c r="G35" s="27">
        <f>G33-G34</f>
        <v>-58.809860553419384</v>
      </c>
      <c r="H35" s="27">
        <f t="shared" ref="H35:Z35" si="0">H33-H34</f>
        <v>-52.470892311818034</v>
      </c>
      <c r="I35" s="27">
        <f t="shared" si="0"/>
        <v>-50.401442591076879</v>
      </c>
      <c r="J35" s="27">
        <f t="shared" si="0"/>
        <v>-48.65576768296728</v>
      </c>
      <c r="K35" s="27">
        <f t="shared" si="0"/>
        <v>-45.659469175970898</v>
      </c>
      <c r="L35" s="27">
        <f t="shared" si="0"/>
        <v>-43.481474299189863</v>
      </c>
      <c r="M35" s="27">
        <f t="shared" si="0"/>
        <v>-42.577798271746161</v>
      </c>
      <c r="N35" s="27">
        <f t="shared" si="0"/>
        <v>-41.307608467451594</v>
      </c>
      <c r="O35" s="27">
        <f t="shared" si="0"/>
        <v>-40.680309145869096</v>
      </c>
      <c r="P35" s="27">
        <f t="shared" si="0"/>
        <v>-38.594692215571115</v>
      </c>
      <c r="Q35" s="27">
        <f t="shared" si="0"/>
        <v>-38.612885901958755</v>
      </c>
      <c r="R35" s="27">
        <f t="shared" si="0"/>
        <v>-38.311900377912949</v>
      </c>
      <c r="S35" s="27">
        <f t="shared" si="0"/>
        <v>-34.873077832111463</v>
      </c>
      <c r="T35" s="27">
        <f t="shared" si="0"/>
        <v>-32.931641616174417</v>
      </c>
      <c r="U35" s="27">
        <f t="shared" si="0"/>
        <v>-31.299864722688227</v>
      </c>
      <c r="V35" s="27">
        <f t="shared" si="0"/>
        <v>-26.897406872672434</v>
      </c>
      <c r="W35" s="27">
        <f t="shared" si="0"/>
        <v>-27.82658594415642</v>
      </c>
      <c r="X35" s="27">
        <f t="shared" si="0"/>
        <v>-22.304760862447665</v>
      </c>
      <c r="Y35" s="27">
        <f t="shared" si="0"/>
        <v>-20.59233179585857</v>
      </c>
      <c r="Z35" s="27">
        <f t="shared" si="0"/>
        <v>-18.954488306902434</v>
      </c>
      <c r="AA35" s="91" t="s">
        <v>41</v>
      </c>
      <c r="AB35" s="91"/>
      <c r="AC35" s="91"/>
      <c r="AD35" s="91"/>
      <c r="AE35" s="46"/>
      <c r="AF35" s="47"/>
      <c r="AG35" s="46"/>
      <c r="AH35" s="48"/>
      <c r="AI35" s="49"/>
    </row>
  </sheetData>
  <mergeCells count="110">
    <mergeCell ref="B34:F34"/>
    <mergeCell ref="AA34:AD34"/>
    <mergeCell ref="AE34:AF34"/>
    <mergeCell ref="AG34:AI34"/>
    <mergeCell ref="B35:F35"/>
    <mergeCell ref="AA35:AD35"/>
    <mergeCell ref="AE35:AF35"/>
    <mergeCell ref="AG35:AI35"/>
    <mergeCell ref="B32:F32"/>
    <mergeCell ref="AA32:AD32"/>
    <mergeCell ref="AE32:AF32"/>
    <mergeCell ref="AG32:AI32"/>
    <mergeCell ref="B33:F33"/>
    <mergeCell ref="AA33:AD33"/>
    <mergeCell ref="AE33:AF33"/>
    <mergeCell ref="AG33:AI33"/>
    <mergeCell ref="B30:F30"/>
    <mergeCell ref="AA30:AD30"/>
    <mergeCell ref="AE30:AF30"/>
    <mergeCell ref="AG30:AI30"/>
    <mergeCell ref="B31:F31"/>
    <mergeCell ref="AA31:AD31"/>
    <mergeCell ref="AE31:AF31"/>
    <mergeCell ref="AG31:AI31"/>
    <mergeCell ref="B28:F28"/>
    <mergeCell ref="AA28:AD28"/>
    <mergeCell ref="AE28:AF28"/>
    <mergeCell ref="AG28:AI28"/>
    <mergeCell ref="B29:F29"/>
    <mergeCell ref="AA29:AD29"/>
    <mergeCell ref="AE29:AF29"/>
    <mergeCell ref="AG29:AI29"/>
    <mergeCell ref="B26:F26"/>
    <mergeCell ref="AA26:AD26"/>
    <mergeCell ref="AE26:AF26"/>
    <mergeCell ref="AG26:AI26"/>
    <mergeCell ref="B27:F27"/>
    <mergeCell ref="AA27:AD27"/>
    <mergeCell ref="AE27:AF27"/>
    <mergeCell ref="AG27:AI27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Z4:AB4"/>
    <mergeCell ref="AF4:AI4"/>
    <mergeCell ref="I5:Q5"/>
    <mergeCell ref="AF5:AI5"/>
    <mergeCell ref="I6:Q6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5BAEF-6B6F-4EEA-AAE6-B55C5A0AFF7C}">
  <dimension ref="A2:AN35"/>
  <sheetViews>
    <sheetView zoomScale="85" zoomScaleNormal="85" workbookViewId="0"/>
  </sheetViews>
  <sheetFormatPr baseColWidth="10" defaultColWidth="11.42578125" defaultRowHeight="15.75" x14ac:dyDescent="0.25"/>
  <cols>
    <col min="1" max="1" width="14.7109375" style="37" bestFit="1" customWidth="1"/>
    <col min="2" max="2" width="5" style="37" customWidth="1"/>
    <col min="3" max="3" width="3.5703125" style="37" customWidth="1"/>
    <col min="4" max="6" width="3.85546875" style="37" customWidth="1"/>
    <col min="7" max="7" width="5.28515625" style="37" customWidth="1"/>
    <col min="8" max="8" width="5.5703125" style="37" customWidth="1"/>
    <col min="9" max="9" width="5.85546875" style="37" customWidth="1"/>
    <col min="10" max="10" width="5.5703125" style="37" customWidth="1"/>
    <col min="11" max="11" width="6.42578125" style="37" customWidth="1"/>
    <col min="12" max="12" width="6.140625" style="37" customWidth="1"/>
    <col min="13" max="14" width="5.7109375" style="37" customWidth="1"/>
    <col min="15" max="17" width="6.140625" style="37" customWidth="1"/>
    <col min="18" max="18" width="6" style="37" customWidth="1"/>
    <col min="19" max="19" width="5.42578125" style="37" customWidth="1"/>
    <col min="20" max="20" width="5.5703125" style="37" customWidth="1"/>
    <col min="21" max="21" width="6.140625" style="37" customWidth="1"/>
    <col min="22" max="23" width="5.5703125" style="37" customWidth="1"/>
    <col min="24" max="24" width="5.28515625" style="37" customWidth="1"/>
    <col min="25" max="25" width="5.42578125" style="37" customWidth="1"/>
    <col min="26" max="26" width="5.7109375" style="37" customWidth="1"/>
    <col min="27" max="27" width="7.42578125" style="37" bestFit="1" customWidth="1"/>
    <col min="28" max="36" width="3.85546875" style="37" customWidth="1"/>
    <col min="37" max="37" width="5.42578125" style="37" customWidth="1"/>
    <col min="38" max="40" width="3.85546875" style="37" customWidth="1"/>
    <col min="41" max="16384" width="11.42578125" style="37"/>
  </cols>
  <sheetData>
    <row r="2" spans="1:35" ht="16.5" thickBot="1" x14ac:dyDescent="0.3">
      <c r="A2" s="92" t="s">
        <v>35</v>
      </c>
      <c r="B2" s="41"/>
    </row>
    <row r="3" spans="1:35" x14ac:dyDescent="0.25">
      <c r="B3" s="2" t="s">
        <v>0</v>
      </c>
      <c r="C3" s="3"/>
      <c r="D3" s="4"/>
      <c r="E3" s="4"/>
      <c r="F3" s="4"/>
      <c r="G3" s="4"/>
      <c r="H3" s="4"/>
      <c r="I3" s="69" t="s">
        <v>63</v>
      </c>
      <c r="J3" s="70"/>
      <c r="K3" s="70"/>
      <c r="L3" s="70"/>
      <c r="M3" s="70"/>
      <c r="N3" s="70"/>
      <c r="O3" s="70"/>
      <c r="P3" s="70"/>
      <c r="Q3" s="71"/>
      <c r="R3" s="65" t="s">
        <v>7</v>
      </c>
      <c r="S3" s="66"/>
      <c r="T3" s="87" t="s">
        <v>57</v>
      </c>
      <c r="U3" s="88"/>
      <c r="V3" s="88"/>
      <c r="W3" s="88"/>
      <c r="X3" s="88"/>
      <c r="Y3" s="88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 x14ac:dyDescent="0.25">
      <c r="B4" s="6" t="s">
        <v>29</v>
      </c>
      <c r="C4" s="7"/>
      <c r="D4" s="8"/>
      <c r="E4" s="8"/>
      <c r="F4" s="8"/>
      <c r="G4" s="8"/>
      <c r="H4" s="8"/>
      <c r="I4" s="62" t="s">
        <v>55</v>
      </c>
      <c r="J4" s="63"/>
      <c r="K4" s="63"/>
      <c r="L4" s="63"/>
      <c r="M4" s="63"/>
      <c r="N4" s="63"/>
      <c r="O4" s="63"/>
      <c r="P4" s="63"/>
      <c r="Q4" s="64"/>
      <c r="R4" s="80" t="s">
        <v>32</v>
      </c>
      <c r="S4" s="81"/>
      <c r="T4" s="57">
        <v>6</v>
      </c>
      <c r="U4" s="58"/>
      <c r="V4" s="58"/>
      <c r="W4" s="58"/>
      <c r="X4" s="58"/>
      <c r="Y4" s="58"/>
      <c r="Z4" s="80" t="s">
        <v>12</v>
      </c>
      <c r="AA4" s="86"/>
      <c r="AB4" s="86"/>
      <c r="AC4" s="8" t="s">
        <v>13</v>
      </c>
      <c r="AD4" s="8"/>
      <c r="AE4" s="8"/>
      <c r="AF4" s="83" t="s">
        <v>28</v>
      </c>
      <c r="AG4" s="84"/>
      <c r="AH4" s="84"/>
      <c r="AI4" s="85"/>
    </row>
    <row r="5" spans="1:35" x14ac:dyDescent="0.25">
      <c r="B5" s="6" t="s">
        <v>1</v>
      </c>
      <c r="C5" s="7"/>
      <c r="D5" s="8"/>
      <c r="E5" s="8"/>
      <c r="F5" s="8"/>
      <c r="G5" s="8"/>
      <c r="H5" s="8"/>
      <c r="I5" s="62" t="s">
        <v>56</v>
      </c>
      <c r="J5" s="63"/>
      <c r="K5" s="63"/>
      <c r="L5" s="63"/>
      <c r="M5" s="63"/>
      <c r="N5" s="63"/>
      <c r="O5" s="63"/>
      <c r="P5" s="63"/>
      <c r="Q5" s="64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83"/>
      <c r="AG5" s="84"/>
      <c r="AH5" s="84"/>
      <c r="AI5" s="85"/>
    </row>
    <row r="6" spans="1:35" x14ac:dyDescent="0.25">
      <c r="B6" s="13" t="s">
        <v>2</v>
      </c>
      <c r="C6" s="11"/>
      <c r="D6" s="11" t="s">
        <v>3</v>
      </c>
      <c r="E6" s="11"/>
      <c r="F6" s="11"/>
      <c r="G6" s="11"/>
      <c r="H6" s="11"/>
      <c r="I6" s="62" t="s">
        <v>64</v>
      </c>
      <c r="J6" s="63"/>
      <c r="K6" s="63"/>
      <c r="L6" s="63"/>
      <c r="M6" s="63"/>
      <c r="N6" s="63"/>
      <c r="O6" s="63"/>
      <c r="P6" s="63"/>
      <c r="Q6" s="64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 x14ac:dyDescent="0.25">
      <c r="B7" s="15" t="s">
        <v>4</v>
      </c>
      <c r="C7" s="7"/>
      <c r="D7" s="17"/>
      <c r="E7" s="17"/>
      <c r="F7" s="17"/>
      <c r="G7" s="17"/>
      <c r="H7" s="18"/>
      <c r="I7" s="29" t="s">
        <v>28</v>
      </c>
      <c r="J7" s="8" t="s">
        <v>5</v>
      </c>
      <c r="K7" s="8"/>
      <c r="L7" s="8"/>
      <c r="M7" s="82" t="s">
        <v>36</v>
      </c>
      <c r="N7" s="82"/>
      <c r="O7" s="33" t="s">
        <v>40</v>
      </c>
      <c r="P7" s="8"/>
      <c r="Q7" s="8"/>
      <c r="R7" s="75" t="s">
        <v>8</v>
      </c>
      <c r="S7" s="76"/>
      <c r="T7" s="76"/>
      <c r="U7" s="77"/>
      <c r="V7" s="31" t="s">
        <v>28</v>
      </c>
      <c r="W7" s="9" t="s">
        <v>9</v>
      </c>
      <c r="X7" s="8"/>
      <c r="Y7" s="8"/>
      <c r="Z7" s="75" t="s">
        <v>15</v>
      </c>
      <c r="AA7" s="76"/>
      <c r="AB7" s="76"/>
      <c r="AC7" s="76"/>
      <c r="AD7" s="76"/>
      <c r="AE7" s="77"/>
      <c r="AF7" s="83" t="s">
        <v>30</v>
      </c>
      <c r="AG7" s="84"/>
      <c r="AH7" s="84"/>
      <c r="AI7" s="85"/>
    </row>
    <row r="8" spans="1:35" x14ac:dyDescent="0.2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80" t="s">
        <v>31</v>
      </c>
      <c r="AA8" s="86"/>
      <c r="AB8" s="86"/>
      <c r="AC8" s="86"/>
      <c r="AD8" s="86"/>
      <c r="AE8" s="81"/>
      <c r="AF8" s="83" t="s">
        <v>30</v>
      </c>
      <c r="AG8" s="84"/>
      <c r="AH8" s="84"/>
      <c r="AI8" s="85"/>
    </row>
    <row r="9" spans="1:35" x14ac:dyDescent="0.25">
      <c r="B9" s="13" t="s">
        <v>24</v>
      </c>
      <c r="C9" s="10"/>
      <c r="D9" s="11"/>
      <c r="E9" s="11"/>
      <c r="F9" s="11"/>
      <c r="G9" s="11"/>
      <c r="H9" s="12"/>
      <c r="I9" s="72" t="s">
        <v>62</v>
      </c>
      <c r="J9" s="73"/>
      <c r="K9" s="73"/>
      <c r="L9" s="73"/>
      <c r="M9" s="73"/>
      <c r="N9" s="73"/>
      <c r="O9" s="73"/>
      <c r="P9" s="73"/>
      <c r="Q9" s="74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 x14ac:dyDescent="0.25">
      <c r="B10" s="21" t="s">
        <v>27</v>
      </c>
      <c r="C10" s="16"/>
      <c r="D10" s="17"/>
      <c r="E10" s="17"/>
      <c r="F10" s="17"/>
      <c r="G10" s="17"/>
      <c r="H10" s="17"/>
      <c r="I10" s="34" t="s">
        <v>38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 x14ac:dyDescent="0.2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 x14ac:dyDescent="0.2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 x14ac:dyDescent="0.3">
      <c r="B13" s="78"/>
      <c r="C13" s="79"/>
      <c r="D13" s="79"/>
      <c r="E13" s="79"/>
      <c r="F13" s="79"/>
      <c r="G13" s="25">
        <v>1</v>
      </c>
      <c r="H13" s="25" t="s">
        <v>18</v>
      </c>
      <c r="I13" s="25" t="s">
        <v>19</v>
      </c>
      <c r="J13" s="25">
        <v>2</v>
      </c>
      <c r="K13" s="25" t="s">
        <v>17</v>
      </c>
      <c r="L13" s="25" t="s">
        <v>20</v>
      </c>
      <c r="M13" s="25">
        <v>4</v>
      </c>
      <c r="N13" s="25">
        <v>5</v>
      </c>
      <c r="O13" s="25" t="s">
        <v>21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9" t="s">
        <v>22</v>
      </c>
      <c r="AB13" s="79"/>
      <c r="AC13" s="79"/>
      <c r="AD13" s="79"/>
      <c r="AE13" s="50" t="s">
        <v>60</v>
      </c>
      <c r="AF13" s="51"/>
      <c r="AG13" s="50" t="s">
        <v>23</v>
      </c>
      <c r="AH13" s="52"/>
      <c r="AI13" s="53"/>
    </row>
    <row r="14" spans="1:35" ht="16.5" x14ac:dyDescent="0.3">
      <c r="B14" s="54" t="s">
        <v>65</v>
      </c>
      <c r="C14" s="55"/>
      <c r="D14" s="55"/>
      <c r="E14" s="55"/>
      <c r="F14" s="56"/>
      <c r="G14" s="39">
        <v>27.9</v>
      </c>
      <c r="H14" s="39">
        <v>34</v>
      </c>
      <c r="I14" s="39">
        <v>35.700000000000003</v>
      </c>
      <c r="J14" s="39">
        <v>36.700000000000003</v>
      </c>
      <c r="K14" s="39">
        <v>37.6</v>
      </c>
      <c r="L14" s="39">
        <v>38.799999999999997</v>
      </c>
      <c r="M14" s="39">
        <v>40.299999999999997</v>
      </c>
      <c r="N14" s="39">
        <v>41.3</v>
      </c>
      <c r="O14" s="39">
        <v>42.6</v>
      </c>
      <c r="P14" s="39">
        <v>43.5</v>
      </c>
      <c r="Q14" s="39">
        <v>44.7</v>
      </c>
      <c r="R14" s="39">
        <v>46.8</v>
      </c>
      <c r="S14" s="39">
        <v>47.7</v>
      </c>
      <c r="T14" s="39">
        <v>50.6</v>
      </c>
      <c r="U14" s="39">
        <v>51.3</v>
      </c>
      <c r="V14" s="39">
        <v>57.7</v>
      </c>
      <c r="W14" s="39">
        <v>65</v>
      </c>
      <c r="X14" s="39">
        <v>77.3</v>
      </c>
      <c r="Y14" s="39">
        <v>82.1</v>
      </c>
      <c r="Z14" s="39">
        <v>77.099999999999994</v>
      </c>
      <c r="AA14" s="42" t="s">
        <v>59</v>
      </c>
      <c r="AB14" s="44"/>
      <c r="AC14" s="44"/>
      <c r="AD14" s="43"/>
      <c r="AE14" s="42">
        <v>2</v>
      </c>
      <c r="AF14" s="43"/>
      <c r="AG14" s="42">
        <v>5</v>
      </c>
      <c r="AH14" s="44"/>
      <c r="AI14" s="45"/>
    </row>
    <row r="15" spans="1:35" ht="16.5" x14ac:dyDescent="0.3">
      <c r="B15" s="54" t="s">
        <v>66</v>
      </c>
      <c r="C15" s="55"/>
      <c r="D15" s="55"/>
      <c r="E15" s="55"/>
      <c r="F15" s="56"/>
      <c r="G15" s="39">
        <v>5.7</v>
      </c>
      <c r="H15" s="39">
        <v>7.2</v>
      </c>
      <c r="I15" s="39">
        <v>12.1</v>
      </c>
      <c r="J15" s="39">
        <v>17.5</v>
      </c>
      <c r="K15" s="39">
        <v>18.7</v>
      </c>
      <c r="L15" s="39">
        <v>20</v>
      </c>
      <c r="M15" s="39">
        <v>21.9</v>
      </c>
      <c r="N15" s="39">
        <v>31.3</v>
      </c>
      <c r="O15" s="39">
        <v>33.9</v>
      </c>
      <c r="P15" s="39">
        <v>36.700000000000003</v>
      </c>
      <c r="Q15" s="39">
        <v>38.799999999999997</v>
      </c>
      <c r="R15" s="39">
        <v>41.6</v>
      </c>
      <c r="S15" s="39">
        <v>41.9</v>
      </c>
      <c r="T15" s="39">
        <v>45.8</v>
      </c>
      <c r="U15" s="39">
        <v>49.6</v>
      </c>
      <c r="V15" s="39">
        <v>56.9</v>
      </c>
      <c r="W15" s="39">
        <v>62.6</v>
      </c>
      <c r="X15" s="39">
        <v>73</v>
      </c>
      <c r="Y15" s="39">
        <v>78.2</v>
      </c>
      <c r="Z15" s="39">
        <v>81.5</v>
      </c>
      <c r="AA15" s="42" t="s">
        <v>59</v>
      </c>
      <c r="AB15" s="44"/>
      <c r="AC15" s="44"/>
      <c r="AD15" s="43"/>
      <c r="AE15" s="42">
        <v>2</v>
      </c>
      <c r="AF15" s="43"/>
      <c r="AG15" s="42">
        <v>5</v>
      </c>
      <c r="AH15" s="44"/>
      <c r="AI15" s="45"/>
    </row>
    <row r="16" spans="1:35" ht="16.5" x14ac:dyDescent="0.3">
      <c r="B16" s="54" t="s">
        <v>67</v>
      </c>
      <c r="C16" s="55"/>
      <c r="D16" s="55"/>
      <c r="E16" s="55"/>
      <c r="F16" s="56"/>
      <c r="G16" s="39">
        <v>13.9</v>
      </c>
      <c r="H16" s="39">
        <v>18.5</v>
      </c>
      <c r="I16" s="39">
        <v>27.6</v>
      </c>
      <c r="J16" s="39">
        <v>27.3</v>
      </c>
      <c r="K16" s="39">
        <v>30.5</v>
      </c>
      <c r="L16" s="39">
        <v>30.3</v>
      </c>
      <c r="M16" s="39">
        <v>32.4</v>
      </c>
      <c r="N16" s="39">
        <v>34.299999999999997</v>
      </c>
      <c r="O16" s="39">
        <v>33.9</v>
      </c>
      <c r="P16" s="39">
        <v>37</v>
      </c>
      <c r="Q16" s="39">
        <v>42.4</v>
      </c>
      <c r="R16" s="39">
        <v>40.4</v>
      </c>
      <c r="S16" s="39">
        <v>43.8</v>
      </c>
      <c r="T16" s="39">
        <v>45</v>
      </c>
      <c r="U16" s="39">
        <v>46.8</v>
      </c>
      <c r="V16" s="39">
        <v>56.5</v>
      </c>
      <c r="W16" s="39">
        <v>62</v>
      </c>
      <c r="X16" s="39">
        <v>74.400000000000006</v>
      </c>
      <c r="Y16" s="39">
        <v>79</v>
      </c>
      <c r="Z16" s="39">
        <v>77.7</v>
      </c>
      <c r="AA16" s="42" t="s">
        <v>59</v>
      </c>
      <c r="AB16" s="44"/>
      <c r="AC16" s="44"/>
      <c r="AD16" s="43"/>
      <c r="AE16" s="42">
        <v>2</v>
      </c>
      <c r="AF16" s="43"/>
      <c r="AG16" s="42">
        <v>5</v>
      </c>
      <c r="AH16" s="44"/>
      <c r="AI16" s="45"/>
    </row>
    <row r="17" spans="2:35" ht="16.5" x14ac:dyDescent="0.3">
      <c r="B17" s="54" t="s">
        <v>68</v>
      </c>
      <c r="C17" s="55"/>
      <c r="D17" s="55"/>
      <c r="E17" s="55"/>
      <c r="F17" s="56"/>
      <c r="G17" s="39">
        <v>12.6</v>
      </c>
      <c r="H17" s="39">
        <v>18.100000000000001</v>
      </c>
      <c r="I17" s="39">
        <v>18.5</v>
      </c>
      <c r="J17" s="39">
        <v>18.899999999999999</v>
      </c>
      <c r="K17" s="39">
        <v>22.2</v>
      </c>
      <c r="L17" s="39">
        <v>27.4</v>
      </c>
      <c r="M17" s="39">
        <v>25.1</v>
      </c>
      <c r="N17" s="39">
        <v>25.7</v>
      </c>
      <c r="O17" s="39">
        <v>31.1</v>
      </c>
      <c r="P17" s="39">
        <v>32</v>
      </c>
      <c r="Q17" s="39">
        <v>39.1</v>
      </c>
      <c r="R17" s="39">
        <v>38.4</v>
      </c>
      <c r="S17" s="39">
        <v>41.1</v>
      </c>
      <c r="T17" s="39">
        <v>44.5</v>
      </c>
      <c r="U17" s="39">
        <v>50.3</v>
      </c>
      <c r="V17" s="39">
        <v>59.8</v>
      </c>
      <c r="W17" s="39">
        <v>62.9</v>
      </c>
      <c r="X17" s="39">
        <v>73.8</v>
      </c>
      <c r="Y17" s="39">
        <v>78.099999999999994</v>
      </c>
      <c r="Z17" s="39">
        <v>76.7</v>
      </c>
      <c r="AA17" s="42" t="s">
        <v>59</v>
      </c>
      <c r="AB17" s="44"/>
      <c r="AC17" s="44"/>
      <c r="AD17" s="43"/>
      <c r="AE17" s="42">
        <v>1</v>
      </c>
      <c r="AF17" s="43"/>
      <c r="AG17" s="42">
        <v>5</v>
      </c>
      <c r="AH17" s="44"/>
      <c r="AI17" s="45"/>
    </row>
    <row r="18" spans="2:35" ht="16.5" x14ac:dyDescent="0.3">
      <c r="B18" s="54" t="s">
        <v>69</v>
      </c>
      <c r="C18" s="55"/>
      <c r="D18" s="55"/>
      <c r="E18" s="55"/>
      <c r="F18" s="56"/>
      <c r="G18" s="39">
        <v>3.5</v>
      </c>
      <c r="H18" s="39">
        <v>13.9</v>
      </c>
      <c r="I18" s="39">
        <v>12.6</v>
      </c>
      <c r="J18" s="39">
        <v>7.1</v>
      </c>
      <c r="K18" s="39">
        <v>17.399999999999999</v>
      </c>
      <c r="L18" s="39">
        <v>24.5</v>
      </c>
      <c r="M18" s="39">
        <v>24.7</v>
      </c>
      <c r="N18" s="39">
        <v>26.1</v>
      </c>
      <c r="O18" s="39">
        <v>28.7</v>
      </c>
      <c r="P18" s="39">
        <v>31</v>
      </c>
      <c r="Q18" s="39">
        <v>37.5</v>
      </c>
      <c r="R18" s="39">
        <v>41</v>
      </c>
      <c r="S18" s="39">
        <v>41.5</v>
      </c>
      <c r="T18" s="39">
        <v>45.7</v>
      </c>
      <c r="U18" s="39">
        <v>45.6</v>
      </c>
      <c r="V18" s="39">
        <v>54.3</v>
      </c>
      <c r="W18" s="39">
        <v>60.4</v>
      </c>
      <c r="X18" s="39">
        <v>74.2</v>
      </c>
      <c r="Y18" s="39">
        <v>78.3</v>
      </c>
      <c r="Z18" s="39">
        <v>77.599999999999994</v>
      </c>
      <c r="AA18" s="42" t="s">
        <v>59</v>
      </c>
      <c r="AB18" s="44"/>
      <c r="AC18" s="44"/>
      <c r="AD18" s="43"/>
      <c r="AE18" s="42">
        <v>2</v>
      </c>
      <c r="AF18" s="43"/>
      <c r="AG18" s="42">
        <v>5</v>
      </c>
      <c r="AH18" s="44"/>
      <c r="AI18" s="45"/>
    </row>
    <row r="19" spans="2:35" ht="16.5" x14ac:dyDescent="0.3">
      <c r="B19" s="54" t="s">
        <v>70</v>
      </c>
      <c r="C19" s="55"/>
      <c r="D19" s="55"/>
      <c r="E19" s="55"/>
      <c r="F19" s="56"/>
      <c r="G19" s="39">
        <v>5.7</v>
      </c>
      <c r="H19" s="39">
        <v>16.899999999999999</v>
      </c>
      <c r="I19" s="39">
        <v>15.7</v>
      </c>
      <c r="J19" s="39">
        <v>21.7</v>
      </c>
      <c r="K19" s="39">
        <v>26.9</v>
      </c>
      <c r="L19" s="39">
        <v>29.1</v>
      </c>
      <c r="M19" s="39">
        <v>28.9</v>
      </c>
      <c r="N19" s="39">
        <v>28.4</v>
      </c>
      <c r="O19" s="39">
        <v>32.1</v>
      </c>
      <c r="P19" s="39">
        <v>40</v>
      </c>
      <c r="Q19" s="39">
        <v>49.1</v>
      </c>
      <c r="R19" s="39">
        <v>46.5</v>
      </c>
      <c r="S19" s="39">
        <v>43</v>
      </c>
      <c r="T19" s="39">
        <v>45.5</v>
      </c>
      <c r="U19" s="39">
        <v>51.4</v>
      </c>
      <c r="V19" s="39">
        <v>60.2</v>
      </c>
      <c r="W19" s="39">
        <v>63.6</v>
      </c>
      <c r="X19" s="39">
        <v>74</v>
      </c>
      <c r="Y19" s="39">
        <v>78.5</v>
      </c>
      <c r="Z19" s="39">
        <v>73.3</v>
      </c>
      <c r="AA19" s="42" t="s">
        <v>59</v>
      </c>
      <c r="AB19" s="44"/>
      <c r="AC19" s="44"/>
      <c r="AD19" s="43"/>
      <c r="AE19" s="42">
        <v>1</v>
      </c>
      <c r="AF19" s="43"/>
      <c r="AG19" s="42">
        <v>5</v>
      </c>
      <c r="AH19" s="44"/>
      <c r="AI19" s="45"/>
    </row>
    <row r="20" spans="2:35" ht="16.5" x14ac:dyDescent="0.3">
      <c r="B20" s="54" t="s">
        <v>71</v>
      </c>
      <c r="C20" s="55"/>
      <c r="D20" s="55"/>
      <c r="E20" s="55"/>
      <c r="F20" s="56"/>
      <c r="G20" s="39">
        <v>21</v>
      </c>
      <c r="H20" s="39">
        <v>26.9</v>
      </c>
      <c r="I20" s="39">
        <v>28.7</v>
      </c>
      <c r="J20" s="39">
        <v>30.5</v>
      </c>
      <c r="K20" s="39">
        <v>30.9</v>
      </c>
      <c r="L20" s="39">
        <v>32.799999999999997</v>
      </c>
      <c r="M20" s="39">
        <v>34.299999999999997</v>
      </c>
      <c r="N20" s="39">
        <v>36.1</v>
      </c>
      <c r="O20" s="39">
        <v>37</v>
      </c>
      <c r="P20" s="39">
        <v>39.6</v>
      </c>
      <c r="Q20" s="39">
        <v>46.2</v>
      </c>
      <c r="R20" s="39">
        <v>44.2</v>
      </c>
      <c r="S20" s="39">
        <v>43.7</v>
      </c>
      <c r="T20" s="39">
        <v>48.9</v>
      </c>
      <c r="U20" s="39">
        <v>55.3</v>
      </c>
      <c r="V20" s="39">
        <v>63.2</v>
      </c>
      <c r="W20" s="39">
        <v>64.900000000000006</v>
      </c>
      <c r="X20" s="39">
        <v>75.099999999999994</v>
      </c>
      <c r="Y20" s="39">
        <v>77.099999999999994</v>
      </c>
      <c r="Z20" s="39">
        <v>73.400000000000006</v>
      </c>
      <c r="AA20" s="42" t="s">
        <v>59</v>
      </c>
      <c r="AB20" s="44"/>
      <c r="AC20" s="44"/>
      <c r="AD20" s="43"/>
      <c r="AE20" s="42">
        <v>1</v>
      </c>
      <c r="AF20" s="43"/>
      <c r="AG20" s="42">
        <v>5</v>
      </c>
      <c r="AH20" s="44"/>
      <c r="AI20" s="45"/>
    </row>
    <row r="21" spans="2:35" ht="16.5" x14ac:dyDescent="0.3">
      <c r="B21" s="54" t="s">
        <v>44</v>
      </c>
      <c r="C21" s="55"/>
      <c r="D21" s="55"/>
      <c r="E21" s="55"/>
      <c r="F21" s="56"/>
      <c r="G21" s="39">
        <v>0.1</v>
      </c>
      <c r="H21" s="39">
        <v>17.600000000000001</v>
      </c>
      <c r="I21" s="39">
        <v>23</v>
      </c>
      <c r="J21" s="39">
        <v>15.8</v>
      </c>
      <c r="K21" s="39">
        <v>25.6</v>
      </c>
      <c r="L21" s="39">
        <v>25.7</v>
      </c>
      <c r="M21" s="39">
        <v>23.8</v>
      </c>
      <c r="N21" s="39">
        <v>28.7</v>
      </c>
      <c r="O21" s="39">
        <v>29.6</v>
      </c>
      <c r="P21" s="39">
        <v>31</v>
      </c>
      <c r="Q21" s="39">
        <v>38.299999999999997</v>
      </c>
      <c r="R21" s="39">
        <v>39.700000000000003</v>
      </c>
      <c r="S21" s="39">
        <v>41.3</v>
      </c>
      <c r="T21" s="39">
        <v>48.2</v>
      </c>
      <c r="U21" s="39">
        <v>45.7</v>
      </c>
      <c r="V21" s="39">
        <v>56.7</v>
      </c>
      <c r="W21" s="39">
        <v>61.9</v>
      </c>
      <c r="X21" s="39">
        <v>75.099999999999994</v>
      </c>
      <c r="Y21" s="39">
        <v>78.900000000000006</v>
      </c>
      <c r="Z21" s="39">
        <v>76.3</v>
      </c>
      <c r="AA21" s="42" t="s">
        <v>59</v>
      </c>
      <c r="AB21" s="44"/>
      <c r="AC21" s="44"/>
      <c r="AD21" s="43"/>
      <c r="AE21" s="42">
        <v>2</v>
      </c>
      <c r="AF21" s="43"/>
      <c r="AG21" s="42">
        <v>5</v>
      </c>
      <c r="AH21" s="44"/>
      <c r="AI21" s="45"/>
    </row>
    <row r="22" spans="2:35" ht="16.5" x14ac:dyDescent="0.3">
      <c r="B22" s="54" t="s">
        <v>45</v>
      </c>
      <c r="C22" s="55"/>
      <c r="D22" s="55"/>
      <c r="E22" s="55"/>
      <c r="F22" s="56"/>
      <c r="G22" s="39">
        <v>13.3</v>
      </c>
      <c r="H22" s="39">
        <v>21.5</v>
      </c>
      <c r="I22" s="39">
        <v>21.3</v>
      </c>
      <c r="J22" s="39">
        <v>28.7</v>
      </c>
      <c r="K22" s="39">
        <v>30</v>
      </c>
      <c r="L22" s="39">
        <v>33</v>
      </c>
      <c r="M22" s="39">
        <v>33.200000000000003</v>
      </c>
      <c r="N22" s="39">
        <v>35</v>
      </c>
      <c r="O22" s="39">
        <v>35.4</v>
      </c>
      <c r="P22" s="39">
        <v>39.700000000000003</v>
      </c>
      <c r="Q22" s="39">
        <v>43.9</v>
      </c>
      <c r="R22" s="39">
        <v>45.3</v>
      </c>
      <c r="S22" s="39">
        <v>43.8</v>
      </c>
      <c r="T22" s="39">
        <v>48.2</v>
      </c>
      <c r="U22" s="39">
        <v>53.7</v>
      </c>
      <c r="V22" s="39">
        <v>62.5</v>
      </c>
      <c r="W22" s="39">
        <v>65</v>
      </c>
      <c r="X22" s="39">
        <v>75.5</v>
      </c>
      <c r="Y22" s="39">
        <v>78.099999999999994</v>
      </c>
      <c r="Z22" s="39">
        <v>72.599999999999994</v>
      </c>
      <c r="AA22" s="42" t="s">
        <v>59</v>
      </c>
      <c r="AB22" s="44"/>
      <c r="AC22" s="44"/>
      <c r="AD22" s="43"/>
      <c r="AE22" s="42">
        <v>1</v>
      </c>
      <c r="AF22" s="43"/>
      <c r="AG22" s="42">
        <v>5</v>
      </c>
      <c r="AH22" s="44"/>
      <c r="AI22" s="45"/>
    </row>
    <row r="23" spans="2:35" ht="16.5" x14ac:dyDescent="0.3">
      <c r="B23" s="54" t="s">
        <v>46</v>
      </c>
      <c r="C23" s="55"/>
      <c r="D23" s="55"/>
      <c r="E23" s="55"/>
      <c r="F23" s="56"/>
      <c r="G23" s="39">
        <v>16.5</v>
      </c>
      <c r="H23" s="39">
        <v>24.1</v>
      </c>
      <c r="I23" s="39">
        <v>26.3</v>
      </c>
      <c r="J23" s="39">
        <v>25.2</v>
      </c>
      <c r="K23" s="39">
        <v>30.2</v>
      </c>
      <c r="L23" s="39">
        <v>31.8</v>
      </c>
      <c r="M23" s="39">
        <v>32.5</v>
      </c>
      <c r="N23" s="39">
        <v>34.9</v>
      </c>
      <c r="O23" s="39">
        <v>37.5</v>
      </c>
      <c r="P23" s="39">
        <v>39.5</v>
      </c>
      <c r="Q23" s="39">
        <v>41.4</v>
      </c>
      <c r="R23" s="39">
        <v>44.7</v>
      </c>
      <c r="S23" s="39">
        <v>46.8</v>
      </c>
      <c r="T23" s="39">
        <v>48.8</v>
      </c>
      <c r="U23" s="39">
        <v>49</v>
      </c>
      <c r="V23" s="39">
        <v>58.1</v>
      </c>
      <c r="W23" s="39">
        <v>64</v>
      </c>
      <c r="X23" s="39">
        <v>74.099999999999994</v>
      </c>
      <c r="Y23" s="39">
        <v>79.900000000000006</v>
      </c>
      <c r="Z23" s="39">
        <v>78.3</v>
      </c>
      <c r="AA23" s="42" t="s">
        <v>59</v>
      </c>
      <c r="AB23" s="44"/>
      <c r="AC23" s="44"/>
      <c r="AD23" s="43"/>
      <c r="AE23" s="42">
        <v>2</v>
      </c>
      <c r="AF23" s="43"/>
      <c r="AG23" s="42">
        <v>5</v>
      </c>
      <c r="AH23" s="44"/>
      <c r="AI23" s="45"/>
    </row>
    <row r="24" spans="2:35" ht="16.5" x14ac:dyDescent="0.3">
      <c r="B24" s="54" t="s">
        <v>47</v>
      </c>
      <c r="C24" s="55"/>
      <c r="D24" s="55"/>
      <c r="E24" s="55"/>
      <c r="F24" s="56"/>
      <c r="G24" s="39">
        <v>10.8</v>
      </c>
      <c r="H24" s="39">
        <v>18.100000000000001</v>
      </c>
      <c r="I24" s="39">
        <v>23.4</v>
      </c>
      <c r="J24" s="39">
        <v>27.2</v>
      </c>
      <c r="K24" s="39">
        <v>27.3</v>
      </c>
      <c r="L24" s="39">
        <v>33.1</v>
      </c>
      <c r="M24" s="39">
        <v>38.9</v>
      </c>
      <c r="N24" s="39">
        <v>41.5</v>
      </c>
      <c r="O24" s="39">
        <v>39.6</v>
      </c>
      <c r="P24" s="39">
        <v>39.200000000000003</v>
      </c>
      <c r="Q24" s="39">
        <v>42</v>
      </c>
      <c r="R24" s="39">
        <v>45.8</v>
      </c>
      <c r="S24" s="39">
        <v>52.1</v>
      </c>
      <c r="T24" s="39">
        <v>56.2</v>
      </c>
      <c r="U24" s="39">
        <v>61</v>
      </c>
      <c r="V24" s="39">
        <v>61.7</v>
      </c>
      <c r="W24" s="39">
        <v>61.3</v>
      </c>
      <c r="X24" s="39">
        <v>70.3</v>
      </c>
      <c r="Y24" s="39">
        <v>74.2</v>
      </c>
      <c r="Z24" s="39">
        <v>75.7</v>
      </c>
      <c r="AA24" s="42" t="s">
        <v>59</v>
      </c>
      <c r="AB24" s="44"/>
      <c r="AC24" s="44"/>
      <c r="AD24" s="43"/>
      <c r="AE24" s="42">
        <v>1</v>
      </c>
      <c r="AF24" s="43"/>
      <c r="AG24" s="42">
        <v>5</v>
      </c>
      <c r="AH24" s="44"/>
      <c r="AI24" s="45"/>
    </row>
    <row r="25" spans="2:35" ht="16.5" x14ac:dyDescent="0.3">
      <c r="B25" s="54" t="s">
        <v>48</v>
      </c>
      <c r="C25" s="55"/>
      <c r="D25" s="55"/>
      <c r="E25" s="55"/>
      <c r="F25" s="56"/>
      <c r="G25" s="39">
        <v>14.8</v>
      </c>
      <c r="H25" s="39">
        <v>19.3</v>
      </c>
      <c r="I25" s="39">
        <v>21.1</v>
      </c>
      <c r="J25" s="39">
        <v>22.7</v>
      </c>
      <c r="K25" s="39">
        <v>27.6</v>
      </c>
      <c r="L25" s="39">
        <v>26.2</v>
      </c>
      <c r="M25" s="39">
        <v>29.9</v>
      </c>
      <c r="N25" s="39">
        <v>31.3</v>
      </c>
      <c r="O25" s="39">
        <v>31.2</v>
      </c>
      <c r="P25" s="39">
        <v>33.6</v>
      </c>
      <c r="Q25" s="39">
        <v>40.200000000000003</v>
      </c>
      <c r="R25" s="39">
        <v>44.2</v>
      </c>
      <c r="S25" s="39">
        <v>51.3</v>
      </c>
      <c r="T25" s="39">
        <v>53.3</v>
      </c>
      <c r="U25" s="39">
        <v>61.7</v>
      </c>
      <c r="V25" s="39">
        <v>62.5</v>
      </c>
      <c r="W25" s="39">
        <v>59.1</v>
      </c>
      <c r="X25" s="39">
        <v>64.8</v>
      </c>
      <c r="Y25" s="39">
        <v>72.2</v>
      </c>
      <c r="Z25" s="39">
        <v>73</v>
      </c>
      <c r="AA25" s="42" t="s">
        <v>59</v>
      </c>
      <c r="AB25" s="44"/>
      <c r="AC25" s="44"/>
      <c r="AD25" s="43"/>
      <c r="AE25" s="42">
        <v>2</v>
      </c>
      <c r="AF25" s="43"/>
      <c r="AG25" s="42">
        <v>5</v>
      </c>
      <c r="AH25" s="44"/>
      <c r="AI25" s="45"/>
    </row>
    <row r="26" spans="2:35" ht="16.5" x14ac:dyDescent="0.3">
      <c r="B26" s="54" t="s">
        <v>49</v>
      </c>
      <c r="C26" s="55"/>
      <c r="D26" s="55"/>
      <c r="E26" s="55"/>
      <c r="F26" s="56"/>
      <c r="G26" s="39">
        <v>27.3</v>
      </c>
      <c r="H26" s="39">
        <v>33.200000000000003</v>
      </c>
      <c r="I26" s="39">
        <v>36.5</v>
      </c>
      <c r="J26" s="39">
        <v>37.4</v>
      </c>
      <c r="K26" s="39">
        <v>37.299999999999997</v>
      </c>
      <c r="L26" s="39">
        <v>38.6</v>
      </c>
      <c r="M26" s="39">
        <v>39</v>
      </c>
      <c r="N26" s="39">
        <v>41.4</v>
      </c>
      <c r="O26" s="39">
        <v>41.8</v>
      </c>
      <c r="P26" s="39">
        <v>42.2</v>
      </c>
      <c r="Q26" s="39">
        <v>44.6</v>
      </c>
      <c r="R26" s="39">
        <v>45.1</v>
      </c>
      <c r="S26" s="39">
        <v>49.8</v>
      </c>
      <c r="T26" s="39">
        <v>49.1</v>
      </c>
      <c r="U26" s="39">
        <v>58.6</v>
      </c>
      <c r="V26" s="39">
        <v>59.4</v>
      </c>
      <c r="W26" s="39">
        <v>59.3</v>
      </c>
      <c r="X26" s="39">
        <v>66.599999999999994</v>
      </c>
      <c r="Y26" s="39">
        <v>70.2</v>
      </c>
      <c r="Z26" s="39">
        <v>77.900000000000006</v>
      </c>
      <c r="AA26" s="42" t="s">
        <v>59</v>
      </c>
      <c r="AB26" s="44"/>
      <c r="AC26" s="44"/>
      <c r="AD26" s="43"/>
      <c r="AE26" s="42">
        <v>1</v>
      </c>
      <c r="AF26" s="43"/>
      <c r="AG26" s="42">
        <v>5</v>
      </c>
      <c r="AH26" s="44"/>
      <c r="AI26" s="45"/>
    </row>
    <row r="27" spans="2:35" ht="16.5" x14ac:dyDescent="0.3">
      <c r="B27" s="54" t="s">
        <v>72</v>
      </c>
      <c r="C27" s="55"/>
      <c r="D27" s="55"/>
      <c r="E27" s="55"/>
      <c r="F27" s="56"/>
      <c r="G27" s="39">
        <v>8.6</v>
      </c>
      <c r="H27" s="39">
        <v>15.4</v>
      </c>
      <c r="I27" s="39">
        <v>6.8</v>
      </c>
      <c r="J27" s="39">
        <v>16.2</v>
      </c>
      <c r="K27" s="39">
        <v>18</v>
      </c>
      <c r="L27" s="39">
        <v>26.5</v>
      </c>
      <c r="M27" s="39">
        <v>25.4</v>
      </c>
      <c r="N27" s="39">
        <v>28.5</v>
      </c>
      <c r="O27" s="39">
        <v>29</v>
      </c>
      <c r="P27" s="39">
        <v>34.299999999999997</v>
      </c>
      <c r="Q27" s="39">
        <v>39.9</v>
      </c>
      <c r="R27" s="39">
        <v>44.4</v>
      </c>
      <c r="S27" s="39">
        <v>50.1</v>
      </c>
      <c r="T27" s="39">
        <v>50.3</v>
      </c>
      <c r="U27" s="39">
        <v>55.8</v>
      </c>
      <c r="V27" s="39">
        <v>57.3</v>
      </c>
      <c r="W27" s="39">
        <v>58.9</v>
      </c>
      <c r="X27" s="39">
        <v>66.099999999999994</v>
      </c>
      <c r="Y27" s="39">
        <v>72.099999999999994</v>
      </c>
      <c r="Z27" s="39">
        <v>74.099999999999994</v>
      </c>
      <c r="AA27" s="42" t="s">
        <v>59</v>
      </c>
      <c r="AB27" s="44"/>
      <c r="AC27" s="44"/>
      <c r="AD27" s="43"/>
      <c r="AE27" s="42">
        <v>2</v>
      </c>
      <c r="AF27" s="43"/>
      <c r="AG27" s="42">
        <v>5</v>
      </c>
      <c r="AH27" s="44"/>
      <c r="AI27" s="45"/>
    </row>
    <row r="28" spans="2:35" ht="16.5" x14ac:dyDescent="0.3">
      <c r="B28" s="54" t="s">
        <v>50</v>
      </c>
      <c r="C28" s="55"/>
      <c r="D28" s="55"/>
      <c r="E28" s="55"/>
      <c r="F28" s="56"/>
      <c r="G28" s="39">
        <v>12.8</v>
      </c>
      <c r="H28" s="39">
        <v>20.100000000000001</v>
      </c>
      <c r="I28" s="39">
        <v>25.5</v>
      </c>
      <c r="J28" s="39">
        <v>23.8</v>
      </c>
      <c r="K28" s="39">
        <v>26.2</v>
      </c>
      <c r="L28" s="39">
        <v>27.9</v>
      </c>
      <c r="M28" s="39">
        <v>31.4</v>
      </c>
      <c r="N28" s="39">
        <v>34.700000000000003</v>
      </c>
      <c r="O28" s="39">
        <v>31.2</v>
      </c>
      <c r="P28" s="39">
        <v>37.700000000000003</v>
      </c>
      <c r="Q28" s="39">
        <v>39.299999999999997</v>
      </c>
      <c r="R28" s="39">
        <v>45.7</v>
      </c>
      <c r="S28" s="39">
        <v>54.1</v>
      </c>
      <c r="T28" s="39">
        <v>54.5</v>
      </c>
      <c r="U28" s="39">
        <v>59</v>
      </c>
      <c r="V28" s="39">
        <v>60.5</v>
      </c>
      <c r="W28" s="39">
        <v>63.1</v>
      </c>
      <c r="X28" s="39">
        <v>68.400000000000006</v>
      </c>
      <c r="Y28" s="39">
        <v>74.099999999999994</v>
      </c>
      <c r="Z28" s="39">
        <v>74.900000000000006</v>
      </c>
      <c r="AA28" s="42" t="s">
        <v>59</v>
      </c>
      <c r="AB28" s="44"/>
      <c r="AC28" s="44"/>
      <c r="AD28" s="43"/>
      <c r="AE28" s="42">
        <v>2</v>
      </c>
      <c r="AF28" s="43"/>
      <c r="AG28" s="42">
        <v>5</v>
      </c>
      <c r="AH28" s="44"/>
      <c r="AI28" s="45"/>
    </row>
    <row r="29" spans="2:35" ht="16.5" x14ac:dyDescent="0.3">
      <c r="B29" s="54" t="s">
        <v>51</v>
      </c>
      <c r="C29" s="55"/>
      <c r="D29" s="55"/>
      <c r="E29" s="55"/>
      <c r="F29" s="56"/>
      <c r="G29" s="39">
        <v>-11.5</v>
      </c>
      <c r="H29" s="39">
        <v>8.8000000000000007</v>
      </c>
      <c r="I29" s="39">
        <v>11.6</v>
      </c>
      <c r="J29" s="39">
        <v>12.7</v>
      </c>
      <c r="K29" s="39">
        <v>19.5</v>
      </c>
      <c r="L29" s="39">
        <v>24.7</v>
      </c>
      <c r="M29" s="39">
        <v>22.3</v>
      </c>
      <c r="N29" s="39">
        <v>26.9</v>
      </c>
      <c r="O29" s="39">
        <v>28.5</v>
      </c>
      <c r="P29" s="39">
        <v>34.1</v>
      </c>
      <c r="Q29" s="39">
        <v>41.6</v>
      </c>
      <c r="R29" s="39">
        <v>44.4</v>
      </c>
      <c r="S29" s="39">
        <v>47.6</v>
      </c>
      <c r="T29" s="39">
        <v>47.3</v>
      </c>
      <c r="U29" s="39">
        <v>53.1</v>
      </c>
      <c r="V29" s="39">
        <v>56.7</v>
      </c>
      <c r="W29" s="39">
        <v>57.2</v>
      </c>
      <c r="X29" s="39">
        <v>64.900000000000006</v>
      </c>
      <c r="Y29" s="39">
        <v>71.900000000000006</v>
      </c>
      <c r="Z29" s="39">
        <v>74.599999999999994</v>
      </c>
      <c r="AA29" s="42" t="s">
        <v>59</v>
      </c>
      <c r="AB29" s="44"/>
      <c r="AC29" s="44"/>
      <c r="AD29" s="43"/>
      <c r="AE29" s="42">
        <v>2</v>
      </c>
      <c r="AF29" s="43"/>
      <c r="AG29" s="42">
        <v>5</v>
      </c>
      <c r="AH29" s="44"/>
      <c r="AI29" s="45"/>
    </row>
    <row r="30" spans="2:35" ht="16.5" x14ac:dyDescent="0.3">
      <c r="B30" s="54" t="s">
        <v>52</v>
      </c>
      <c r="C30" s="55"/>
      <c r="D30" s="55"/>
      <c r="E30" s="55"/>
      <c r="F30" s="56"/>
      <c r="G30" s="39">
        <v>13.8</v>
      </c>
      <c r="H30" s="39">
        <v>19.8</v>
      </c>
      <c r="I30" s="39">
        <v>21.7</v>
      </c>
      <c r="J30" s="39">
        <v>23.6</v>
      </c>
      <c r="K30" s="39">
        <v>23.9</v>
      </c>
      <c r="L30" s="39">
        <v>20.399999999999999</v>
      </c>
      <c r="M30" s="39">
        <v>24.4</v>
      </c>
      <c r="N30" s="39">
        <v>31.2</v>
      </c>
      <c r="O30" s="39">
        <v>31.7</v>
      </c>
      <c r="P30" s="39">
        <v>36</v>
      </c>
      <c r="Q30" s="39">
        <v>41.7</v>
      </c>
      <c r="R30" s="39">
        <v>41.4</v>
      </c>
      <c r="S30" s="39">
        <v>47.9</v>
      </c>
      <c r="T30" s="39">
        <v>46.5</v>
      </c>
      <c r="U30" s="39">
        <v>57.8</v>
      </c>
      <c r="V30" s="39">
        <v>58.5</v>
      </c>
      <c r="W30" s="39">
        <v>58.8</v>
      </c>
      <c r="X30" s="39">
        <v>64.599999999999994</v>
      </c>
      <c r="Y30" s="39">
        <v>71.3</v>
      </c>
      <c r="Z30" s="39">
        <v>70.7</v>
      </c>
      <c r="AA30" s="42" t="s">
        <v>59</v>
      </c>
      <c r="AB30" s="44"/>
      <c r="AC30" s="44"/>
      <c r="AD30" s="43"/>
      <c r="AE30" s="42">
        <v>1</v>
      </c>
      <c r="AF30" s="43"/>
      <c r="AG30" s="42">
        <v>5</v>
      </c>
      <c r="AH30" s="44"/>
      <c r="AI30" s="45"/>
    </row>
    <row r="31" spans="2:35" ht="16.5" x14ac:dyDescent="0.3">
      <c r="B31" s="54" t="s">
        <v>53</v>
      </c>
      <c r="C31" s="55"/>
      <c r="D31" s="55"/>
      <c r="E31" s="55"/>
      <c r="F31" s="56"/>
      <c r="G31" s="39">
        <v>6.3</v>
      </c>
      <c r="H31" s="39">
        <v>6.1</v>
      </c>
      <c r="I31" s="39">
        <v>13.8</v>
      </c>
      <c r="J31" s="39">
        <v>20.399999999999999</v>
      </c>
      <c r="K31" s="39">
        <v>23.5</v>
      </c>
      <c r="L31" s="39">
        <v>24</v>
      </c>
      <c r="M31" s="39">
        <v>26.8</v>
      </c>
      <c r="N31" s="39">
        <v>29.8</v>
      </c>
      <c r="O31" s="39">
        <v>34.299999999999997</v>
      </c>
      <c r="P31" s="39">
        <v>35</v>
      </c>
      <c r="Q31" s="39">
        <v>45.5</v>
      </c>
      <c r="R31" s="39">
        <v>45.9</v>
      </c>
      <c r="S31" s="39">
        <v>47.7</v>
      </c>
      <c r="T31" s="39">
        <v>48.6</v>
      </c>
      <c r="U31" s="39">
        <v>54.5</v>
      </c>
      <c r="V31" s="39">
        <v>57.5</v>
      </c>
      <c r="W31" s="39">
        <v>59.5</v>
      </c>
      <c r="X31" s="39">
        <v>65.5</v>
      </c>
      <c r="Y31" s="39">
        <v>72.8</v>
      </c>
      <c r="Z31" s="39">
        <v>73.400000000000006</v>
      </c>
      <c r="AA31" s="42" t="s">
        <v>59</v>
      </c>
      <c r="AB31" s="44"/>
      <c r="AC31" s="44"/>
      <c r="AD31" s="43"/>
      <c r="AE31" s="42">
        <v>2</v>
      </c>
      <c r="AF31" s="43"/>
      <c r="AG31" s="42">
        <v>5</v>
      </c>
      <c r="AH31" s="44"/>
      <c r="AI31" s="45"/>
    </row>
    <row r="32" spans="2:35" ht="16.5" x14ac:dyDescent="0.3">
      <c r="B32" s="54" t="s">
        <v>58</v>
      </c>
      <c r="C32" s="55"/>
      <c r="D32" s="55"/>
      <c r="E32" s="55"/>
      <c r="F32" s="56"/>
      <c r="G32" s="39">
        <v>3.6</v>
      </c>
      <c r="H32" s="39">
        <v>15</v>
      </c>
      <c r="I32" s="39">
        <v>14.9</v>
      </c>
      <c r="J32" s="39">
        <v>12</v>
      </c>
      <c r="K32" s="39">
        <v>20.7</v>
      </c>
      <c r="L32" s="39">
        <v>24.1</v>
      </c>
      <c r="M32" s="39">
        <v>25</v>
      </c>
      <c r="N32" s="39">
        <v>28.2</v>
      </c>
      <c r="O32" s="39">
        <v>29.1</v>
      </c>
      <c r="P32" s="39">
        <v>33.299999999999997</v>
      </c>
      <c r="Q32" s="39">
        <v>40.9</v>
      </c>
      <c r="R32" s="39">
        <v>43.8</v>
      </c>
      <c r="S32" s="39">
        <v>48.4</v>
      </c>
      <c r="T32" s="39">
        <v>49.7</v>
      </c>
      <c r="U32" s="39">
        <v>58.4</v>
      </c>
      <c r="V32" s="39">
        <v>59.7</v>
      </c>
      <c r="W32" s="39">
        <v>58.8</v>
      </c>
      <c r="X32" s="39">
        <v>64.5</v>
      </c>
      <c r="Y32" s="39">
        <v>67.400000000000006</v>
      </c>
      <c r="Z32" s="39">
        <v>68.099999999999994</v>
      </c>
      <c r="AA32" s="42" t="s">
        <v>59</v>
      </c>
      <c r="AB32" s="44"/>
      <c r="AC32" s="44"/>
      <c r="AD32" s="43"/>
      <c r="AE32" s="42">
        <v>1</v>
      </c>
      <c r="AF32" s="43"/>
      <c r="AG32" s="42">
        <v>5</v>
      </c>
      <c r="AH32" s="44"/>
      <c r="AI32" s="45"/>
    </row>
    <row r="33" spans="2:40" ht="16.5" x14ac:dyDescent="0.25">
      <c r="B33" s="59" t="s">
        <v>42</v>
      </c>
      <c r="C33" s="60"/>
      <c r="D33" s="60"/>
      <c r="E33" s="60"/>
      <c r="F33" s="60"/>
      <c r="G33" s="28">
        <f t="array" ref="G33">10*LOG10(((SUM(10^((G14:G32)/10)))/19))</f>
        <v>18.967991034327223</v>
      </c>
      <c r="H33" s="28">
        <f t="array" ref="H33">10*LOG10(((SUM(10^((H14:H32)/10)))/19))</f>
        <v>25.126840859245277</v>
      </c>
      <c r="I33" s="28">
        <f t="array" ref="I33">10*LOG10(((SUM(10^((I14:I32)/10)))/19))</f>
        <v>27.753521346223046</v>
      </c>
      <c r="J33" s="28">
        <f t="array" ref="J33">10*LOG10(((SUM(10^((J14:J32)/10)))/19))</f>
        <v>28.854493019759516</v>
      </c>
      <c r="K33" s="28">
        <f t="array" ref="K33">10*LOG10(((SUM(10^((K14:K32)/10)))/19))</f>
        <v>29.98636198954059</v>
      </c>
      <c r="L33" s="28">
        <f t="array" ref="L33">10*LOG10(((SUM(10^((L14:L32)/10)))/19))</f>
        <v>31.663298643674214</v>
      </c>
      <c r="M33" s="28">
        <f t="array" ref="M33">10*LOG10(((SUM(10^((M14:M32)/10)))/19))</f>
        <v>33.281869110069387</v>
      </c>
      <c r="N33" s="28">
        <f t="array" ref="N33">10*LOG10(((SUM(10^((N14:N32)/10)))/19))</f>
        <v>35.436081454796302</v>
      </c>
      <c r="O33" s="28">
        <f t="array" ref="O33">10*LOG10(((SUM(10^((O14:O32)/10)))/19))</f>
        <v>35.971779459375355</v>
      </c>
      <c r="P33" s="28">
        <f t="array" ref="P33">10*LOG10(((SUM(10^((P14:P32)/10)))/19))</f>
        <v>38.046787555529889</v>
      </c>
      <c r="Q33" s="28">
        <f t="array" ref="Q33">10*LOG10(((SUM(10^((Q14:Q32)/10)))/19))</f>
        <v>43.087139332600259</v>
      </c>
      <c r="R33" s="28">
        <f t="array" ref="R33">10*LOG10(((SUM(10^((R14:R32)/10)))/19))</f>
        <v>44.22041473928882</v>
      </c>
      <c r="S33" s="28">
        <f t="array" ref="S33">10*LOG10(((SUM(10^((S14:S32)/10)))/19))</f>
        <v>48.193087159654482</v>
      </c>
      <c r="T33" s="28">
        <f t="array" ref="T33">10*LOG10(((SUM(10^((T14:T32)/10)))/19))</f>
        <v>50.081464491355597</v>
      </c>
      <c r="U33" s="28">
        <f t="array" ref="U33">10*LOG10(((SUM(10^((U14:U32)/10)))/19))</f>
        <v>56.056283332980286</v>
      </c>
      <c r="V33" s="28">
        <f t="array" ref="V33">10*LOG10(((SUM(10^((V14:V32)/10)))/19))</f>
        <v>59.57688523075268</v>
      </c>
      <c r="W33" s="28">
        <f t="array" ref="W33">10*LOG10(((SUM(10^((W14:W32)/10)))/19))</f>
        <v>62.123483961070605</v>
      </c>
      <c r="X33" s="28">
        <f t="array" ref="X33">10*LOG10(((SUM(10^((X14:X32)/10)))/19))</f>
        <v>72.579954024330334</v>
      </c>
      <c r="Y33" s="28">
        <f t="array" ref="Y33">10*LOG10(((SUM(10^((Y14:Y32)/10)))/19))</f>
        <v>76.992767255808744</v>
      </c>
      <c r="Z33" s="28">
        <f t="array" ref="Z33">10*LOG10(((SUM(10^((Z14:Z32)/10)))/19))</f>
        <v>76.087276904206021</v>
      </c>
      <c r="AA33" s="61" t="s">
        <v>25</v>
      </c>
      <c r="AB33" s="61"/>
      <c r="AC33" s="61"/>
      <c r="AD33" s="61"/>
      <c r="AE33" s="42"/>
      <c r="AF33" s="43"/>
      <c r="AG33" s="42"/>
      <c r="AH33" s="44"/>
      <c r="AI33" s="45"/>
    </row>
    <row r="34" spans="2:40" ht="16.5" x14ac:dyDescent="0.25">
      <c r="B34" s="59" t="s">
        <v>61</v>
      </c>
      <c r="C34" s="60"/>
      <c r="D34" s="60"/>
      <c r="E34" s="60"/>
      <c r="F34" s="60"/>
      <c r="G34" s="26">
        <v>74</v>
      </c>
      <c r="H34" s="26">
        <v>74</v>
      </c>
      <c r="I34" s="26">
        <v>74</v>
      </c>
      <c r="J34" s="26">
        <v>74</v>
      </c>
      <c r="K34" s="26">
        <v>74.3</v>
      </c>
      <c r="L34" s="26">
        <v>74.7</v>
      </c>
      <c r="M34" s="26">
        <v>75.099999999999994</v>
      </c>
      <c r="N34" s="26">
        <v>75.599999999999994</v>
      </c>
      <c r="O34" s="26">
        <v>76.2</v>
      </c>
      <c r="P34" s="26">
        <v>76.900000000000006</v>
      </c>
      <c r="Q34" s="26">
        <v>78.900000000000006</v>
      </c>
      <c r="R34" s="26">
        <v>80.8</v>
      </c>
      <c r="S34" s="26">
        <v>82.9</v>
      </c>
      <c r="T34" s="26">
        <v>84.9</v>
      </c>
      <c r="U34" s="26">
        <v>86.8</v>
      </c>
      <c r="V34" s="26">
        <v>88.8</v>
      </c>
      <c r="W34" s="26">
        <v>90.9</v>
      </c>
      <c r="X34" s="26">
        <v>92.8</v>
      </c>
      <c r="Y34" s="26">
        <v>94.8</v>
      </c>
      <c r="Z34" s="26">
        <v>96.9</v>
      </c>
      <c r="AA34" s="61" t="s">
        <v>26</v>
      </c>
      <c r="AB34" s="61"/>
      <c r="AC34" s="61"/>
      <c r="AD34" s="61"/>
      <c r="AE34" s="42"/>
      <c r="AF34" s="43"/>
      <c r="AG34" s="42"/>
      <c r="AH34" s="44"/>
      <c r="AI34" s="45"/>
      <c r="AN34" s="38"/>
    </row>
    <row r="35" spans="2:40" ht="17.25" thickBot="1" x14ac:dyDescent="0.3">
      <c r="B35" s="89" t="s">
        <v>43</v>
      </c>
      <c r="C35" s="90"/>
      <c r="D35" s="90"/>
      <c r="E35" s="90"/>
      <c r="F35" s="90"/>
      <c r="G35" s="27">
        <f>G33-G34</f>
        <v>-55.032008965672773</v>
      </c>
      <c r="H35" s="27">
        <f t="shared" ref="H35:Z35" si="0">H33-H34</f>
        <v>-48.873159140754723</v>
      </c>
      <c r="I35" s="27">
        <f t="shared" si="0"/>
        <v>-46.246478653776954</v>
      </c>
      <c r="J35" s="27">
        <f t="shared" si="0"/>
        <v>-45.145506980240484</v>
      </c>
      <c r="K35" s="27">
        <f t="shared" si="0"/>
        <v>-44.313638010459407</v>
      </c>
      <c r="L35" s="27">
        <f t="shared" si="0"/>
        <v>-43.036701356325793</v>
      </c>
      <c r="M35" s="27">
        <f t="shared" si="0"/>
        <v>-41.818130889930607</v>
      </c>
      <c r="N35" s="27">
        <f t="shared" si="0"/>
        <v>-40.163918545203693</v>
      </c>
      <c r="O35" s="27">
        <f t="shared" si="0"/>
        <v>-40.228220540624648</v>
      </c>
      <c r="P35" s="27">
        <f t="shared" si="0"/>
        <v>-38.853212444470117</v>
      </c>
      <c r="Q35" s="27">
        <f t="shared" si="0"/>
        <v>-35.812860667399747</v>
      </c>
      <c r="R35" s="27">
        <f t="shared" si="0"/>
        <v>-36.579585260711177</v>
      </c>
      <c r="S35" s="27">
        <f t="shared" si="0"/>
        <v>-34.706912840345524</v>
      </c>
      <c r="T35" s="27">
        <f t="shared" si="0"/>
        <v>-34.818535508644409</v>
      </c>
      <c r="U35" s="27">
        <f t="shared" si="0"/>
        <v>-30.743716667019712</v>
      </c>
      <c r="V35" s="27">
        <f t="shared" si="0"/>
        <v>-29.223114769247317</v>
      </c>
      <c r="W35" s="27">
        <f t="shared" si="0"/>
        <v>-28.776516038929401</v>
      </c>
      <c r="X35" s="27">
        <f t="shared" si="0"/>
        <v>-20.220045975669663</v>
      </c>
      <c r="Y35" s="27">
        <f t="shared" si="0"/>
        <v>-17.807232744191253</v>
      </c>
      <c r="Z35" s="27">
        <f t="shared" si="0"/>
        <v>-20.812723095793984</v>
      </c>
      <c r="AA35" s="91" t="s">
        <v>41</v>
      </c>
      <c r="AB35" s="91"/>
      <c r="AC35" s="91"/>
      <c r="AD35" s="91"/>
      <c r="AE35" s="46"/>
      <c r="AF35" s="47"/>
      <c r="AG35" s="46"/>
      <c r="AH35" s="48"/>
      <c r="AI35" s="49"/>
    </row>
  </sheetData>
  <mergeCells count="110">
    <mergeCell ref="B34:F34"/>
    <mergeCell ref="AA34:AD34"/>
    <mergeCell ref="AE34:AF34"/>
    <mergeCell ref="AG34:AI34"/>
    <mergeCell ref="B35:F35"/>
    <mergeCell ref="AA35:AD35"/>
    <mergeCell ref="AE35:AF35"/>
    <mergeCell ref="AG35:AI35"/>
    <mergeCell ref="B32:F32"/>
    <mergeCell ref="AA32:AD32"/>
    <mergeCell ref="AE32:AF32"/>
    <mergeCell ref="AG32:AI32"/>
    <mergeCell ref="B33:F33"/>
    <mergeCell ref="AA33:AD33"/>
    <mergeCell ref="AE33:AF33"/>
    <mergeCell ref="AG33:AI33"/>
    <mergeCell ref="B30:F30"/>
    <mergeCell ref="AA30:AD30"/>
    <mergeCell ref="AE30:AF30"/>
    <mergeCell ref="AG30:AI30"/>
    <mergeCell ref="B31:F31"/>
    <mergeCell ref="AA31:AD31"/>
    <mergeCell ref="AE31:AF31"/>
    <mergeCell ref="AG31:AI31"/>
    <mergeCell ref="B28:F28"/>
    <mergeCell ref="AA28:AD28"/>
    <mergeCell ref="AE28:AF28"/>
    <mergeCell ref="AG28:AI28"/>
    <mergeCell ref="B29:F29"/>
    <mergeCell ref="AA29:AD29"/>
    <mergeCell ref="AE29:AF29"/>
    <mergeCell ref="AG29:AI29"/>
    <mergeCell ref="B26:F26"/>
    <mergeCell ref="AA26:AD26"/>
    <mergeCell ref="AE26:AF26"/>
    <mergeCell ref="AG26:AI26"/>
    <mergeCell ref="B27:F27"/>
    <mergeCell ref="AA27:AD27"/>
    <mergeCell ref="AE27:AF27"/>
    <mergeCell ref="AG27:AI27"/>
    <mergeCell ref="B24:F24"/>
    <mergeCell ref="AA24:AD24"/>
    <mergeCell ref="AE24:AF24"/>
    <mergeCell ref="AG24:AI24"/>
    <mergeCell ref="B25:F25"/>
    <mergeCell ref="AA25:AD25"/>
    <mergeCell ref="AE25:AF25"/>
    <mergeCell ref="AG25:AI25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Z4:AB4"/>
    <mergeCell ref="AF4:AI4"/>
    <mergeCell ref="I5:Q5"/>
    <mergeCell ref="AF5:AI5"/>
    <mergeCell ref="I6:Q6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 ESTE Interior (1ro)</vt:lpstr>
      <vt:lpstr>EJE NORTE Interior (1ro)</vt:lpstr>
      <vt:lpstr>EJE VERTICAL Interior (1ro)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 CYC-01</cp:lastModifiedBy>
  <dcterms:created xsi:type="dcterms:W3CDTF">2018-04-18T13:55:51Z</dcterms:created>
  <dcterms:modified xsi:type="dcterms:W3CDTF">2019-09-25T15:02:51Z</dcterms:modified>
</cp:coreProperties>
</file>